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C50"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<sst xmlns="http://schemas.openxmlformats.org/spreadsheetml/2006/main" count="1078" uniqueCount="589">
  <si>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</si>
  <si>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</si>
  <si>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</si>
  <si>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</si>
  <si>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</si>
  <si>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</si>
  <si>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</si>
  <si>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</si>
  <si>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</si>
  <si>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</si>
  <si>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</si>
  <si>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</si>
  <si>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</si>
  <si>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</si>
  <si>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</si>
  <si>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</si>
  <si>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</si>
  <si>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</si>
  <si>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</si>
  <si>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</si>
  <si>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</si>
  <si>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</si>
  <si>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</si>
  <si>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</si>
  <si>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</si>
  <si>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</si>
  <si>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</si>
  <si>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</si>
  <si>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</si>
  <si>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</si>
  <si>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</si>
  <si>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</si>
  <si>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</si>
  <si>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</si>
  <si>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</si>
  <si>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</si>
  <si>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</si>
  <si>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</si>
  <si>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</si>
  <si>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</si>
  <si>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</si>
  <si>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</si>
  <si>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</si>
  <si>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</si>
  <si>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</si>
  <si>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</si>
  <si>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</si>
  <si>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</si>
  <si>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</si>
  <si>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</si>
  <si>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</si>
  <si>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</si>
  <si>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</si>
  <si>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</si>
  <si>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</si>
  <si>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</si>
  <si>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</si>
  <si>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</si>
  <si>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</si>
  <si>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</si>
  <si>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</si>
  <si>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</si>
  <si>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</si>
  <si>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</si>
  <si>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</si>
  <si>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</si>
  <si>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</si>
  <si>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</si>
  <si>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</si>
  <si>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</si>
  <si>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</si>
  <si>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</si>
  <si>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</si>
  <si>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</si>
  <si>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</si>
  <si>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</si>
  <si>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</si>
  <si>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</si>
  <si>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</si>
  <si>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</si>
  <si>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</si>
  <si>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</si>
  <si>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</si>
  <si>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</si>
  <si>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</si>
  <si>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</si>
  <si>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</si>
  <si>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</si>
  <si>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</si>
  <si>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</si>
  <si>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</si>
  <si>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</si>
  <si>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</si>
  <si>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</si>
  <si>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</si>
  <si>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</si>
  <si>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</si>
  <si>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</si>
  <si>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</si>
  <si>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</si>
  <si>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</si>
  <si>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</si>
  <si>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</si>
  <si>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</si>
  <si>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</si>
  <si>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</si>
  <si>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</si>
  <si>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</si>
  <si>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</si>
  <si>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</si>
  <si>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</si>
  <si>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</si>
  <si>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</si>
  <si>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</si>
  <si>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</si>
  <si>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</si>
  <si>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</si>
  <si>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</si>
  <si>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</si>
  <si>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</si>
  <si>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</si>
  <si>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</si>
  <si>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</si>
  <si>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</si>
  <si>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</si>
  <si>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</si>
  <si>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</si>
  <si>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</si>
  <si>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</si>
  <si>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</si>
  <si>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</si>
  <si>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</si>
  <si>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</si>
  <si>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</si>
  <si>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</si>
  <si>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</si>
  <si>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</si>
  <si>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</si>
  <si>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</si>
  <si>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</si>
  <si>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</si>
  <si>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</si>
  <si>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</si>
  <si>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</si>
  <si>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</si>
  <si>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</si>
  <si>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</si>
  <si>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</si>
  <si>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</si>
  <si>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</si>
  <si>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</si>
  <si>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</si>
  <si>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</si>
  <si>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</si>
  <si>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</si>
  <si>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</si>
  <si>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</si>
  <si>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</si>
  <si>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</si>
  <si>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</si>
  <si>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</si>
  <si>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</si>
  <si>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</si>
  <si>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</si>
  <si>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</si>
  <si>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</si>
  <si>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</si>
  <si>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</si>
  <si>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</si>
  <si>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</si>
  <si>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</si>
  <si>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</si>
  <si>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</si>
  <si>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</si>
  <si>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</si>
  <si>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</si>
  <si>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</si>
  <si>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</si>
  <si>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</si>
  <si>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</si>
  <si>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</si>
  <si>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</si>
  <si>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</si>
  <si>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</si>
  <si>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</si>
  <si>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</si>
  <si>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</si>
  <si>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</si>
  <si>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</si>
  <si>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</si>
  <si>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</si>
  <si>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</si>
  <si>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</si>
  <si>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</si>
  <si>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</si>
  <si>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</si>
  <si>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</si>
  <si>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</si>
  <si>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</si>
  <si>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</si>
  <si>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</si>
  <si>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</si>
  <si>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</si>
  <si>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</si>
  <si>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</si>
  <si>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</si>
  <si>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</si>
  <si>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</si>
  <si>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</si>
  <si>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</si>
  <si>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</si>
  <si>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</si>
  <si>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</si>
  <si>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</si>
  <si>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</si>
  <si>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</si>
  <si>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</si>
  <si>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</si>
  <si>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</si>
  <si>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</si>
  <si>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</si>
  <si>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</si>
  <si>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</si>
  <si>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</si>
  <si>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</si>
  <si>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</si>
  <si>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</si>
  <si>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</si>
  <si>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</si>
  <si>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</si>
  <si>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</si>
  <si>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</si>
  <si>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</si>
  <si>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</si>
  <si>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</si>
  <si>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</si>
  <si>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</si>
  <si>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</si>
  <si>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</si>
  <si>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</si>
  <si>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</si>
  <si>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</si>
  <si>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</si>
  <si>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</si>
  <si>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</si>
  <si>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</si>
  <si>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</si>
  <si>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</si>
  <si>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</si>
  <si>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</si>
  <si>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</si>
  <si>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</si>
  <si>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</si>
  <si>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</si>
  <si>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</si>
  <si>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</si>
  <si>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</si>
  <si>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</si>
  <si>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</si>
  <si>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</si>
  <si>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</si>
  <si>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</si>
  <si>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</si>
  <si>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</si>
  <si>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</si>
  <si>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</si>
  <si>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</si>
  <si>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</si>
  <si>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</si>
  <si>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</si>
  <si>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</si>
  <si>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</si>
  <si>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</si>
  <si>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</si>
  <si>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</si>
  <si>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</si>
  <si>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</si>
  <si>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</si>
  <si>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</si>
  <si>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</si>
  <si>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</si>
  <si>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</si>
  <si>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</si>
  <si>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</si>
  <si>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</si>
  <si>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</si>
  <si>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</si>
  <si>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</si>
  <si>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</si>
  <si>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</si>
  <si>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</si>
  <si>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</si>
  <si>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</si>
  <si>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</si>
  <si>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</si>
  <si>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</si>
  <si>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</si>
  <si>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</si>
  <si>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</si>
  <si>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</si>
  <si>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</si>
  <si>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</si>
  <si>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</si>
  <si>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</si>
  <si>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</si>
  <si>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</si>
  <si>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</si>
  <si>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</si>
  <si>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</si>
  <si>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</si>
  <si>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</si>
  <si>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</si>
  <si>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</si>
  <si>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</si>
  <si>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</si>
  <si>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</si>
  <si>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</si>
  <si>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</si>
  <si>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</si>
  <si>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</si>
  <si>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</si>
  <si>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</si>
  <si>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</si>
  <si>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</si>
  <si>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</si>
  <si>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</si>
  <si>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</si>
  <si>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</si>
  <si>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</si>
  <si>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</si>
  <si>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</si>
  <si>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</si>
  <si>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</si>
  <si>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</si>
  <si>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</si>
  <si>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</si>
  <si>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</si>
  <si>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</si>
  <si>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</si>
  <si>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</si>
  <si>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</si>
  <si>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</si>
  <si>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</si>
  <si>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</si>
  <si>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</si>
  <si>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</si>
  <si>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</si>
  <si>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</si>
  <si>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</si>
  <si>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</si>
  <si>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</si>
  <si>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</si>
  <si>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</si>
  <si>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</si>
  <si>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</si>
  <si>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</si>
  <si>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</si>
  <si>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</si>
  <si>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</si>
  <si>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</si>
  <si>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</si>
  <si>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</si>
  <si>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</si>
  <si>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</si>
  <si>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</si>
  <si>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</si>
  <si>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</si>
  <si>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</si>
  <si>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</si>
  <si>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</si>
  <si>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</si>
  <si>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</si>
  <si>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</si>
  <si>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</si>
  <si>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</si>
  <si>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</si>
  <si>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</si>
  <si>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</si>
  <si>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</si>
  <si>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</si>
  <si>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</si>
  <si>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</si>
  <si>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</si>
  <si>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</si>
  <si>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</si>
  <si>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</si>
  <si>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</si>
  <si>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</si>
  <si>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</si>
  <si>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</si>
  <si>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</si>
  <si>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</si>
  <si>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</si>
  <si>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</si>
  <si>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</si>
  <si>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</si>
  <si>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</si>
  <si>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</si>
  <si>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</si>
  <si>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</si>
  <si>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</si>
  <si>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</si>
  <si>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</si>
  <si>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</si>
  <si>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</si>
  <si>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</si>
  <si>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</si>
  <si>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</si>
  <si>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</si>
  <si>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</si>
  <si>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</si>
  <si>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</si>
  <si>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</si>
  <si>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</si>
  <si>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</si>
  <si>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</si>
  <si>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</si>
  <si>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</si>
  <si>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</si>
  <si>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</si>
  <si>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</si>
  <si>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</si>
  <si>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</si>
  <si>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</si>
  <si>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</si>
  <si>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</si>
  <si>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</si>
  <si>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</si>
  <si>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</si>
  <si>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</si>
  <si>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</si>
  <si>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</si>
  <si>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</si>
  <si>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</si>
  <si>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</si>
  <si>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</si>
  <si>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</si>
  <si>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</si>
  <si>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</si>
  <si>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</si>
  <si>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</si>
  <si>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</si>
  <si>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</si>
  <si>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</si>
  <si>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</si>
  <si>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</si>
  <si>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</si>
  <si>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</si>
  <si>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</si>
  <si>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</si>
  <si>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</si>
  <si>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</si>
  <si>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</si>
  <si>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</si>
  <si>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</si>
  <si>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</si>
  <si>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</si>
  <si>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</si>
  <si>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</si>
  <si>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</si>
  <si>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</si>
  <si>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</si>
  <si>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</si>
  <si>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</si>
  <si>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</si>
  <si>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</si>
  <si>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</si>
  <si>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</si>
  <si>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</si>
  <si>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</si>
  <si>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</si>
  <si>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</si>
  <si>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</si>
  <si>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</si>
  <si>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</si>
  <si>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</si>
  <si>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</si>
  <si>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</si>
  <si>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</si>
  <si>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</si>
  <si>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</si>
  <si>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</si>
  <si>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</si>
  <si>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</si>
  <si>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</si>
  <si>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</si>
  <si>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</si>
  <si>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</si>
  <si>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</si>
  <si>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</si>
  <si>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</si>
  <si>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</si>
  <si>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</si>
  <si>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</si>
  <si>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</si>
  <si>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</si>
  <si>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</si>
  <si>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</si>
  <si>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</si>
  <si>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</si>
  <si>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</si>
  <si>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</si>
  <si>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</si>
  <si>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</si>
  <si>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</si>
  <si>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</si>
  <si>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</si>
  <si>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</si>
  <si>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</si>
  <si>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</si>
  <si>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</si>
  <si>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</si>
  <si>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</si>
  <si>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</si>
  <si>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</si>
  <si>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</si>
  <si>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</si>
  <si>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</si>
  <si>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</si>
  <si>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</si>
  <si>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</si>
  <si>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</si>
  <si>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</si>
  <si>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</si>
  <si>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</si>
  <si>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</si>
  <si>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</si>
  <si>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</si>
  <si>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</si>
  <si>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</si>
  <si>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</si>
  <si>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</si>
  <si>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</si>
  <si>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</si>
  <si>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</si>
  <si>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</si>
  <si>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</si>
  <si>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</si>
  <si>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</si>
  <si>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</si>
  <si>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</si>
  <si>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</si>
  <si>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</si>
  <si>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</si>
  <si>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</si>
  <si>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</si>
  <si>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</si>
  <si>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</si>
  <si>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</si>
  <si>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</si>
  <si>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</si>
  <si>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</si>
  <si>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</si>
  <si>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</si>
  <si>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</si>
  <si>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</si>
  <si>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</si>
  <si>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</si>
  <si>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</si>
  <si>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</si>
  <si>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</si>
  <si>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</si>
  <si>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</si>
  <si>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</si>
  <si>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</si>
  <si>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</si>
  <si>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</si>
  <si>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</si>
  <si>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</si>
  <si>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</si>
  <si>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</si>
  <si>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</si>
  <si>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</si>
  <si>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</si>
  <si>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</si>
  <si>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</si>
  <si>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</si>
  <si>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</si>
  <si>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</si>
  <si>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</si>
  <si>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</si>
  <si>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</si>
  <si>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</si>
  <si>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</si>
  <si>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</si>
  <si>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</si>
  <si>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</si>
  <si>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1.1.4.74</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</si>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</sst>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392"/>
        <c:axId val="226397784"/>
      </c:lineChart>
      <c:catAx>
        <c:axId val="22639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784"/>
        <c:crosses val="autoZero"/>
        <c:auto val="1"/>
        <c:lblAlgn val="ctr"/>
        <c:lblOffset val="100"/>
        <c:noMultiLvlLbl val="0"/>
      </c:catAx>
      <c:valAx>
        <c:axId val="22639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398960"/>
        <c:axId val="226387200"/>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200"/>
        <c:crosses val="autoZero"/>
        <c:auto val="1"/>
        <c:lblAlgn val="ctr"/>
        <c:lblOffset val="100"/>
        <c:noMultiLvlLbl val="0"/>
      </c:catAx>
      <c:valAx>
        <c:axId val="22638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388768"/>
        <c:axId val="226389160"/>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160"/>
        <c:crosses val="autoZero"/>
        <c:auto val="1"/>
        <c:lblAlgn val="ctr"/>
        <c:lblOffset val="100"/>
        <c:noMultiLvlLbl val="0"/>
      </c:catAx>
      <c:valAx>
        <c:axId val="2263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744"/>
        <c:axId val="226406800"/>
      </c:lineChart>
      <c:catAx>
        <c:axId val="22639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800"/>
        <c:crosses val="autoZero"/>
        <c:auto val="1"/>
        <c:lblAlgn val="ctr"/>
        <c:lblOffset val="100"/>
        <c:noMultiLvlLbl val="0"/>
      </c:catAx>
      <c:valAx>
        <c:axId val="22640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720"/>
        <c:axId val="226408760"/>
      </c:lineChart>
      <c:catAx>
        <c:axId val="22641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760"/>
        <c:crosses val="autoZero"/>
        <c:auto val="1"/>
        <c:lblAlgn val="ctr"/>
        <c:lblOffset val="100"/>
        <c:noMultiLvlLbl val="0"/>
      </c:catAx>
      <c:valAx>
        <c:axId val="22640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368"/>
        <c:axId val="226399352"/>
      </c:lineChart>
      <c:catAx>
        <c:axId val="22640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352"/>
        <c:crosses val="autoZero"/>
        <c:auto val="1"/>
        <c:lblAlgn val="ctr"/>
        <c:lblOffset val="100"/>
        <c:noMultiLvlLbl val="0"/>
      </c:catAx>
      <c:valAx>
        <c:axId val="226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112"/>
        <c:axId val="226400136"/>
      </c:lineChart>
      <c:catAx>
        <c:axId val="22641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136"/>
        <c:crosses val="autoZero"/>
        <c:auto val="1"/>
        <c:lblAlgn val="ctr"/>
        <c:lblOffset val="100"/>
        <c:noMultiLvlLbl val="0"/>
      </c:catAx>
      <c:valAx>
        <c:axId val="22640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936"/>
        <c:axId val="226404056"/>
      </c:lineChart>
      <c:catAx>
        <c:axId val="2264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056"/>
        <c:crosses val="autoZero"/>
        <c:auto val="1"/>
        <c:lblAlgn val="ctr"/>
        <c:lblOffset val="100"/>
        <c:noMultiLvlLbl val="0"/>
      </c:catAx>
      <c:valAx>
        <c:axId val="22640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504"/>
        <c:axId val="226400528"/>
      </c:lineChart>
      <c:catAx>
        <c:axId val="22641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528"/>
        <c:crosses val="autoZero"/>
        <c:auto val="1"/>
        <c:lblAlgn val="ctr"/>
        <c:lblOffset val="100"/>
        <c:noMultiLvlLbl val="0"/>
      </c:catAx>
      <c:valAx>
        <c:axId val="22640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1704"/>
        <c:axId val="226402096"/>
      </c:lineChart>
      <c:catAx>
        <c:axId val="22640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096"/>
        <c:crosses val="autoZero"/>
        <c:auto val="1"/>
        <c:lblAlgn val="ctr"/>
        <c:lblOffset val="100"/>
        <c:noMultiLvlLbl val="0"/>
      </c:catAx>
      <c:valAx>
        <c:axId val="22640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880"/>
        <c:axId val="226403664"/>
      </c:lineChart>
      <c:catAx>
        <c:axId val="22640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664"/>
        <c:crosses val="autoZero"/>
        <c:auto val="1"/>
        <c:lblAlgn val="ctr"/>
        <c:lblOffset val="100"/>
        <c:noMultiLvlLbl val="0"/>
      </c:catAx>
      <c:valAx>
        <c:axId val="22640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624"/>
        <c:axId val="226404840"/>
      </c:lineChart>
      <c:catAx>
        <c:axId val="22640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840"/>
        <c:crosses val="autoZero"/>
        <c:auto val="1"/>
        <c:lblAlgn val="ctr"/>
        <c:lblOffset val="100"/>
        <c:noMultiLvlLbl val="0"/>
      </c:catAx>
      <c:valAx>
        <c:axId val="22640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016"/>
        <c:axId val="226406408"/>
      </c:lineChart>
      <c:catAx>
        <c:axId val="22640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408"/>
        <c:crosses val="autoZero"/>
        <c:auto val="1"/>
        <c:lblAlgn val="ctr"/>
        <c:lblOffset val="100"/>
        <c:noMultiLvlLbl val="0"/>
      </c:catAx>
      <c:valAx>
        <c:axId val="22640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976"/>
        <c:axId val="226414248"/>
      </c:lineChart>
      <c:catAx>
        <c:axId val="226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4248"/>
        <c:crosses val="autoZero"/>
        <c:auto val="1"/>
        <c:lblAlgn val="ctr"/>
        <c:lblOffset val="100"/>
        <c:noMultiLvlLbl val="0"/>
      </c:catAx>
      <c:valAx>
        <c:axId val="22641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680"/>
        <c:axId val="226412288"/>
      </c:lineChart>
      <c:catAx>
        <c:axId val="22641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288"/>
        <c:crosses val="autoZero"/>
        <c:auto val="1"/>
        <c:lblAlgn val="ctr"/>
        <c:lblOffset val="100"/>
        <c:noMultiLvlLbl val="0"/>
      </c:catAx>
      <c:valAx>
        <c:axId val="22641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856"/>
        <c:axId val="226413464"/>
      </c:lineChart>
      <c:catAx>
        <c:axId val="22641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464"/>
        <c:crosses val="autoZero"/>
        <c:auto val="1"/>
        <c:lblAlgn val="ctr"/>
        <c:lblOffset val="100"/>
        <c:noMultiLvlLbl val="0"/>
      </c:catAx>
      <c:valAx>
        <c:axId val="22641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568"/>
        <c:axId val="226351920"/>
      </c:lineChart>
      <c:catAx>
        <c:axId val="22634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1920"/>
        <c:crosses val="autoZero"/>
        <c:auto val="1"/>
        <c:lblAlgn val="ctr"/>
        <c:lblOffset val="100"/>
        <c:noMultiLvlLbl val="0"/>
      </c:catAx>
      <c:valAx>
        <c:axId val="22635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936"/>
        <c:axId val="226352312"/>
      </c:lineChart>
      <c:catAx>
        <c:axId val="22636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2312"/>
        <c:crosses val="autoZero"/>
        <c:auto val="1"/>
        <c:lblAlgn val="ctr"/>
        <c:lblOffset val="100"/>
        <c:noMultiLvlLbl val="0"/>
      </c:catAx>
      <c:valAx>
        <c:axId val="22635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9368"/>
        <c:axId val="226349960"/>
      </c:lineChart>
      <c:catAx>
        <c:axId val="22635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960"/>
        <c:crosses val="autoZero"/>
        <c:auto val="1"/>
        <c:lblAlgn val="ctr"/>
        <c:lblOffset val="100"/>
        <c:noMultiLvlLbl val="0"/>
      </c:catAx>
      <c:valAx>
        <c:axId val="2263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4664"/>
        <c:axId val="226355448"/>
      </c:lineChart>
      <c:catAx>
        <c:axId val="22635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448"/>
        <c:crosses val="autoZero"/>
        <c:auto val="1"/>
        <c:lblAlgn val="ctr"/>
        <c:lblOffset val="100"/>
        <c:noMultiLvlLbl val="0"/>
      </c:catAx>
      <c:valAx>
        <c:axId val="22635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2704"/>
        <c:axId val="226356232"/>
      </c:lineChart>
      <c:catAx>
        <c:axId val="22635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232"/>
        <c:crosses val="autoZero"/>
        <c:auto val="1"/>
        <c:lblAlgn val="ctr"/>
        <c:lblOffset val="100"/>
        <c:noMultiLvlLbl val="0"/>
      </c:catAx>
      <c:valAx>
        <c:axId val="22635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016"/>
        <c:axId val="226357408"/>
      </c:lineChart>
      <c:catAx>
        <c:axId val="22635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408"/>
        <c:crosses val="autoZero"/>
        <c:auto val="1"/>
        <c:lblAlgn val="ctr"/>
        <c:lblOffset val="100"/>
        <c:noMultiLvlLbl val="0"/>
      </c:catAx>
      <c:valAx>
        <c:axId val="22635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6624"/>
        <c:axId val="226353488"/>
      </c:lineChart>
      <c:catAx>
        <c:axId val="22635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488"/>
        <c:crosses val="autoZero"/>
        <c:auto val="1"/>
        <c:lblAlgn val="ctr"/>
        <c:lblOffset val="100"/>
        <c:noMultiLvlLbl val="0"/>
      </c:catAx>
      <c:valAx>
        <c:axId val="22635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800"/>
        <c:axId val="226351136"/>
      </c:lineChart>
      <c:catAx>
        <c:axId val="22635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1136"/>
        <c:crosses val="autoZero"/>
        <c:auto val="1"/>
        <c:lblAlgn val="ctr"/>
        <c:lblOffset val="100"/>
        <c:noMultiLvlLbl val="0"/>
      </c:catAx>
      <c:valAx>
        <c:axId val="22635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192"/>
        <c:axId val="226360152"/>
      </c:lineChart>
      <c:catAx>
        <c:axId val="22635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152"/>
        <c:crosses val="autoZero"/>
        <c:auto val="1"/>
        <c:lblAlgn val="ctr"/>
        <c:lblOffset val="100"/>
        <c:noMultiLvlLbl val="0"/>
      </c:catAx>
      <c:valAx>
        <c:axId val="22636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528"/>
        <c:axId val="226349176"/>
      </c:lineChart>
      <c:catAx>
        <c:axId val="22635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544"/>
        <c:axId val="681236680"/>
      </c:lineChart>
      <c:catAx>
        <c:axId val="22636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680"/>
        <c:crosses val="autoZero"/>
        <c:auto val="1"/>
        <c:lblAlgn val="ctr"/>
        <c:lblOffset val="100"/>
        <c:noMultiLvlLbl val="0"/>
      </c:catAx>
      <c:valAx>
        <c:axId val="68123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936"/>
        <c:axId val="681233152"/>
      </c:lineChart>
      <c:catAx>
        <c:axId val="68123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152"/>
        <c:crosses val="autoZero"/>
        <c:auto val="1"/>
        <c:lblAlgn val="ctr"/>
        <c:lblOffset val="100"/>
        <c:noMultiLvlLbl val="0"/>
      </c:catAx>
      <c:valAx>
        <c:axId val="68123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328"/>
        <c:axId val="681239424"/>
      </c:lineChart>
      <c:catAx>
        <c:axId val="68123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424"/>
        <c:crosses val="autoZero"/>
        <c:auto val="1"/>
        <c:lblAlgn val="ctr"/>
        <c:lblOffset val="100"/>
        <c:noMultiLvlLbl val="0"/>
      </c:catAx>
      <c:valAx>
        <c:axId val="68123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760"/>
        <c:axId val="681238640"/>
      </c:lineChart>
      <c:catAx>
        <c:axId val="68123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640"/>
        <c:crosses val="autoZero"/>
        <c:auto val="1"/>
        <c:lblAlgn val="ctr"/>
        <c:lblOffset val="100"/>
        <c:noMultiLvlLbl val="0"/>
      </c:catAx>
      <c:valAx>
        <c:axId val="68123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720"/>
        <c:axId val="681237464"/>
      </c:lineChart>
      <c:catAx>
        <c:axId val="68123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464"/>
        <c:crosses val="autoZero"/>
        <c:auto val="1"/>
        <c:lblAlgn val="ctr"/>
        <c:lblOffset val="100"/>
        <c:noMultiLvlLbl val="0"/>
      </c:catAx>
      <c:valAx>
        <c:axId val="68123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40208"/>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504"/>
        <c:axId val="681241384"/>
      </c:lineChart>
      <c:catAx>
        <c:axId val="68123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384"/>
        <c:crosses val="autoZero"/>
        <c:auto val="1"/>
        <c:lblAlgn val="ctr"/>
        <c:lblOffset val="100"/>
        <c:noMultiLvlLbl val="0"/>
      </c:catAx>
      <c:valAx>
        <c:axId val="68124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7072"/>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600"/>
        <c:axId val="681238248"/>
      </c:lineChart>
      <c:catAx>
        <c:axId val="6812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168"/>
        <c:axId val="681242952"/>
      </c:lineChart>
      <c:catAx>
        <c:axId val="68124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952"/>
        <c:crosses val="autoZero"/>
        <c:auto val="1"/>
        <c:lblAlgn val="ctr"/>
        <c:lblOffset val="100"/>
        <c:noMultiLvlLbl val="0"/>
      </c:catAx>
      <c:valAx>
        <c:axId val="68124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1192"/>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192"/>
        <c:crosses val="autoZero"/>
        <c:auto val="1"/>
        <c:lblAlgn val="ctr"/>
        <c:lblOffset val="100"/>
        <c:noMultiLvlLbl val="0"/>
      </c:catAx>
      <c:valAx>
        <c:axId val="68123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54712"/>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4712"/>
        <c:crosses val="autoZero"/>
        <c:auto val="1"/>
        <c:lblAlgn val="ctr"/>
        <c:lblOffset val="100"/>
        <c:noMultiLvlLbl val="0"/>
      </c:catAx>
      <c:valAx>
        <c:axId val="68125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480"/>
        <c:axId val="681255104"/>
      </c:lineChart>
      <c:catAx>
        <c:axId val="68124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264"/>
        <c:axId val="681250792"/>
      </c:lineChart>
      <c:catAx>
        <c:axId val="6812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792"/>
        <c:crosses val="autoZero"/>
        <c:auto val="1"/>
        <c:lblAlgn val="ctr"/>
        <c:lblOffset val="100"/>
        <c:noMultiLvlLbl val="0"/>
      </c:catAx>
      <c:valAx>
        <c:axId val="6812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224"/>
        <c:axId val="681247656"/>
      </c:lineChart>
      <c:catAx>
        <c:axId val="6812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2752"/>
        <c:axId val="681250008"/>
      </c:lineChart>
      <c:catAx>
        <c:axId val="68125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008"/>
        <c:crosses val="autoZero"/>
        <c:auto val="1"/>
        <c:lblAlgn val="ctr"/>
        <c:lblOffset val="100"/>
        <c:noMultiLvlLbl val="0"/>
      </c:catAx>
      <c:valAx>
        <c:axId val="6812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968"/>
        <c:axId val="681255888"/>
      </c:lineChart>
      <c:catAx>
        <c:axId val="6812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400"/>
        <c:axId val="681253144"/>
      </c:lineChart>
      <c:catAx>
        <c:axId val="68125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536"/>
        <c:axId val="681253928"/>
      </c:lineChart>
      <c:catAx>
        <c:axId val="6812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928"/>
        <c:crosses val="autoZero"/>
        <c:auto val="1"/>
        <c:lblAlgn val="ctr"/>
        <c:lblOffset val="100"/>
        <c:noMultiLvlLbl val="0"/>
      </c:catAx>
      <c:valAx>
        <c:axId val="6812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44520"/>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520"/>
        <c:crosses val="autoZero"/>
        <c:auto val="1"/>
        <c:lblAlgn val="ctr"/>
        <c:lblOffset val="100"/>
        <c:noMultiLvlLbl val="0"/>
      </c:catAx>
      <c:valAx>
        <c:axId val="6812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696"/>
        <c:axId val="681246088"/>
      </c:lineChart>
      <c:catAx>
        <c:axId val="6812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088"/>
        <c:crosses val="autoZero"/>
        <c:auto val="1"/>
        <c:lblAlgn val="ctr"/>
        <c:lblOffset val="100"/>
        <c:noMultiLvlLbl val="0"/>
      </c:catAx>
      <c:valAx>
        <c:axId val="68124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864"/>
        <c:axId val="681259024"/>
      </c:lineChart>
      <c:catAx>
        <c:axId val="6812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432"/>
        <c:axId val="681256280"/>
      </c:lineChart>
      <c:catAx>
        <c:axId val="68126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848"/>
        <c:axId val="681267648"/>
      </c:lineChart>
      <c:catAx>
        <c:axId val="68125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648"/>
        <c:crosses val="autoZero"/>
        <c:auto val="1"/>
        <c:lblAlgn val="ctr"/>
        <c:lblOffset val="100"/>
        <c:noMultiLvlLbl val="0"/>
      </c:catAx>
      <c:valAx>
        <c:axId val="68126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416"/>
        <c:axId val="681257064"/>
      </c:lineChart>
      <c:catAx>
        <c:axId val="68125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064"/>
        <c:crosses val="autoZero"/>
        <c:auto val="1"/>
        <c:lblAlgn val="ctr"/>
        <c:lblOffset val="100"/>
        <c:noMultiLvlLbl val="0"/>
      </c:catAx>
      <c:valAx>
        <c:axId val="68125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1376"/>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376"/>
        <c:crosses val="autoZero"/>
        <c:auto val="1"/>
        <c:lblAlgn val="ctr"/>
        <c:lblOffset val="100"/>
        <c:noMultiLvlLbl val="0"/>
      </c:catAx>
      <c:valAx>
        <c:axId val="68126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904"/>
        <c:axId val="681258632"/>
      </c:lineChart>
      <c:catAx>
        <c:axId val="68126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632"/>
        <c:crosses val="autoZero"/>
        <c:auto val="1"/>
        <c:lblAlgn val="ctr"/>
        <c:lblOffset val="100"/>
        <c:noMultiLvlLbl val="0"/>
      </c:catAx>
      <c:valAx>
        <c:axId val="68125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60200"/>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200"/>
        <c:crosses val="autoZero"/>
        <c:auto val="1"/>
        <c:lblAlgn val="ctr"/>
        <c:lblOffset val="100"/>
        <c:noMultiLvlLbl val="0"/>
      </c:catAx>
      <c:valAx>
        <c:axId val="68126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984"/>
        <c:axId val="681266472"/>
      </c:lineChart>
      <c:catAx>
        <c:axId val="68126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472"/>
        <c:crosses val="autoZero"/>
        <c:auto val="1"/>
        <c:lblAlgn val="ctr"/>
        <c:lblOffset val="100"/>
        <c:noMultiLvlLbl val="0"/>
      </c:catAx>
      <c:valAx>
        <c:axId val="68126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768"/>
        <c:axId val="681262160"/>
      </c:lineChart>
      <c:catAx>
        <c:axId val="68126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66080"/>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080"/>
        <c:crosses val="autoZero"/>
        <c:auto val="1"/>
        <c:lblAlgn val="ctr"/>
        <c:lblOffset val="100"/>
        <c:noMultiLvlLbl val="0"/>
      </c:catAx>
      <c:valAx>
        <c:axId val="68126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880"/>
        <c:axId val="681268824"/>
      </c:lineChart>
      <c:catAx>
        <c:axId val="6812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056"/>
        <c:axId val="681271960"/>
      </c:lineChart>
      <c:catAx>
        <c:axId val="6812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272"/>
        <c:axId val="681280192"/>
      </c:lineChart>
      <c:catAx>
        <c:axId val="6812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192"/>
        <c:crosses val="autoZero"/>
        <c:auto val="1"/>
        <c:lblAlgn val="ctr"/>
        <c:lblOffset val="100"/>
        <c:noMultiLvlLbl val="0"/>
      </c:catAx>
      <c:valAx>
        <c:axId val="68128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3136"/>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136"/>
        <c:crosses val="autoZero"/>
        <c:auto val="1"/>
        <c:lblAlgn val="ctr"/>
        <c:lblOffset val="100"/>
        <c:noMultiLvlLbl val="0"/>
      </c:catAx>
      <c:valAx>
        <c:axId val="68127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77840"/>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840"/>
        <c:crosses val="autoZero"/>
        <c:auto val="1"/>
        <c:lblAlgn val="ctr"/>
        <c:lblOffset val="100"/>
        <c:noMultiLvlLbl val="0"/>
      </c:catAx>
      <c:valAx>
        <c:axId val="68127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976"/>
        <c:axId val="681278232"/>
      </c:lineChart>
      <c:catAx>
        <c:axId val="68128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2352"/>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016"/>
        <c:axId val="681279800"/>
      </c:lineChart>
      <c:catAx>
        <c:axId val="68127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800"/>
        <c:crosses val="autoZero"/>
        <c:auto val="1"/>
        <c:lblAlgn val="ctr"/>
        <c:lblOffset val="100"/>
        <c:noMultiLvlLbl val="0"/>
      </c:catAx>
      <c:valAx>
        <c:axId val="68127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392"/>
        <c:axId val="681280584"/>
      </c:lineChart>
      <c:catAx>
        <c:axId val="68127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584"/>
        <c:crosses val="autoZero"/>
        <c:auto val="1"/>
        <c:lblAlgn val="ctr"/>
        <c:lblOffset val="100"/>
        <c:noMultiLvlLbl val="0"/>
      </c:catAx>
      <c:valAx>
        <c:axId val="6812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0784"/>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784"/>
        <c:crosses val="autoZero"/>
        <c:auto val="1"/>
        <c:lblAlgn val="ctr"/>
        <c:lblOffset val="100"/>
        <c:noMultiLvlLbl val="0"/>
      </c:catAx>
      <c:valAx>
        <c:axId val="68127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744"/>
        <c:axId val="681288816"/>
      </c:lineChart>
      <c:catAx>
        <c:axId val="68127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600"/>
        <c:axId val="681284504"/>
      </c:lineChart>
      <c:catAx>
        <c:axId val="6812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504"/>
        <c:crosses val="autoZero"/>
        <c:auto val="1"/>
        <c:lblAlgn val="ctr"/>
        <c:lblOffset val="100"/>
        <c:noMultiLvlLbl val="0"/>
      </c:catAx>
      <c:valAx>
        <c:axId val="68128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464"/>
        <c:axId val="681293520"/>
      </c:lineChart>
      <c:catAx>
        <c:axId val="6812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520"/>
        <c:crosses val="autoZero"/>
        <c:auto val="1"/>
        <c:lblAlgn val="ctr"/>
        <c:lblOffset val="100"/>
        <c:noMultiLvlLbl val="0"/>
      </c:catAx>
      <c:valAx>
        <c:axId val="68129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208"/>
        <c:axId val="681289992"/>
      </c:lineChart>
      <c:catAx>
        <c:axId val="68128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3720"/>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8032"/>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032"/>
        <c:crosses val="autoZero"/>
        <c:auto val="1"/>
        <c:lblAlgn val="ctr"/>
        <c:lblOffset val="100"/>
        <c:noMultiLvlLbl val="0"/>
      </c:catAx>
      <c:valAx>
        <c:axId val="68128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736"/>
        <c:axId val="681290384"/>
      </c:lineChart>
      <c:catAx>
        <c:axId val="68129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384"/>
        <c:crosses val="autoZero"/>
        <c:auto val="1"/>
        <c:lblAlgn val="ctr"/>
        <c:lblOffset val="100"/>
        <c:noMultiLvlLbl val="0"/>
      </c:catAx>
      <c:valAx>
        <c:axId val="68129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168"/>
        <c:axId val="681290776"/>
      </c:lineChart>
      <c:catAx>
        <c:axId val="6812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776"/>
        <c:crosses val="autoZero"/>
        <c:auto val="1"/>
        <c:lblAlgn val="ctr"/>
        <c:lblOffset val="100"/>
        <c:noMultiLvlLbl val="0"/>
      </c:catAx>
      <c:valAx>
        <c:axId val="68129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1760"/>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560"/>
        <c:axId val="681283328"/>
      </c:lineChart>
      <c:catAx>
        <c:axId val="68129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5680"/>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184"/>
        <c:axId val="681304888"/>
      </c:lineChart>
      <c:catAx>
        <c:axId val="6813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888"/>
        <c:crosses val="autoZero"/>
        <c:auto val="1"/>
        <c:lblAlgn val="ctr"/>
        <c:lblOffset val="100"/>
        <c:noMultiLvlLbl val="0"/>
      </c:catAx>
      <c:valAx>
        <c:axId val="6813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912"/>
        <c:axId val="681302928"/>
      </c:lineChart>
      <c:catAx>
        <c:axId val="68129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300576"/>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576"/>
        <c:crosses val="autoZero"/>
        <c:auto val="1"/>
        <c:lblAlgn val="ctr"/>
        <c:lblOffset val="100"/>
        <c:noMultiLvlLbl val="0"/>
      </c:catAx>
      <c:valAx>
        <c:axId val="6813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672"/>
        <c:axId val="681294696"/>
      </c:lineChart>
      <c:catAx>
        <c:axId val="68130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696"/>
        <c:crosses val="autoZero"/>
        <c:auto val="1"/>
        <c:lblAlgn val="ctr"/>
        <c:lblOffset val="100"/>
        <c:noMultiLvlLbl val="0"/>
      </c:catAx>
      <c:valAx>
        <c:axId val="68129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088"/>
        <c:axId val="681305280"/>
      </c:lineChart>
      <c:catAx>
        <c:axId val="68129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280"/>
        <c:crosses val="autoZero"/>
        <c:auto val="1"/>
        <c:lblAlgn val="ctr"/>
        <c:lblOffset val="100"/>
        <c:noMultiLvlLbl val="0"/>
      </c:catAx>
      <c:valAx>
        <c:axId val="6813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295872"/>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872"/>
        <c:crosses val="autoZero"/>
        <c:auto val="1"/>
        <c:lblAlgn val="ctr"/>
        <c:lblOffset val="100"/>
        <c:noMultiLvlLbl val="0"/>
      </c:catAx>
      <c:valAx>
        <c:axId val="68129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496"/>
        <c:axId val="681297048"/>
      </c:lineChart>
      <c:catAx>
        <c:axId val="6813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048"/>
        <c:crosses val="autoZero"/>
        <c:auto val="1"/>
        <c:lblAlgn val="ctr"/>
        <c:lblOffset val="100"/>
        <c:noMultiLvlLbl val="0"/>
      </c:catAx>
      <c:valAx>
        <c:axId val="68129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297440"/>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298616"/>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400"/>
        <c:axId val="681299792"/>
      </c:lineChart>
      <c:catAx>
        <c:axId val="68129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2536"/>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14688"/>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688"/>
        <c:crosses val="autoZero"/>
        <c:auto val="1"/>
        <c:lblAlgn val="ctr"/>
        <c:lblOffset val="100"/>
        <c:noMultiLvlLbl val="0"/>
      </c:catAx>
      <c:valAx>
        <c:axId val="68131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15864"/>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864"/>
        <c:crosses val="autoZero"/>
        <c:auto val="1"/>
        <c:lblAlgn val="ctr"/>
        <c:lblOffset val="100"/>
        <c:noMultiLvlLbl val="0"/>
      </c:catAx>
      <c:valAx>
        <c:axId val="6813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200"/>
        <c:axId val="681317432"/>
      </c:lineChart>
      <c:catAx>
        <c:axId val="6813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432"/>
        <c:crosses val="autoZero"/>
        <c:auto val="1"/>
        <c:lblAlgn val="ctr"/>
        <c:lblOffset val="100"/>
        <c:noMultiLvlLbl val="0"/>
      </c:catAx>
      <c:valAx>
        <c:axId val="68131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632"/>
        <c:axId val="681317824"/>
      </c:lineChart>
      <c:catAx>
        <c:axId val="68130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824"/>
        <c:crosses val="autoZero"/>
        <c:auto val="1"/>
        <c:lblAlgn val="ctr"/>
        <c:lblOffset val="100"/>
        <c:noMultiLvlLbl val="0"/>
      </c:catAx>
      <c:valAx>
        <c:axId val="68131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8608"/>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608"/>
        <c:crosses val="autoZero"/>
        <c:auto val="1"/>
        <c:lblAlgn val="ctr"/>
        <c:lblOffset val="100"/>
        <c:noMultiLvlLbl val="0"/>
      </c:catAx>
      <c:valAx>
        <c:axId val="6813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848"/>
        <c:axId val="681311160"/>
      </c:lineChart>
      <c:catAx>
        <c:axId val="68130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160"/>
        <c:crosses val="autoZero"/>
        <c:auto val="1"/>
        <c:lblAlgn val="ctr"/>
        <c:lblOffset val="100"/>
        <c:noMultiLvlLbl val="0"/>
      </c:catAx>
      <c:valAx>
        <c:axId val="68131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240"/>
        <c:axId val="681308024"/>
      </c:lineChart>
      <c:catAx>
        <c:axId val="6813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592"/>
        <c:axId val="681310376"/>
      </c:lineChart>
      <c:catAx>
        <c:axId val="68130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552"/>
        <c:axId val="681312336"/>
      </c:lineChart>
      <c:catAx>
        <c:axId val="68131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120"/>
        <c:axId val="681313512"/>
      </c:lineChart>
      <c:catAx>
        <c:axId val="68131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296"/>
        <c:axId val="681320960"/>
      </c:lineChart>
      <c:catAx>
        <c:axId val="68131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21352"/>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744"/>
        <c:axId val="681323312"/>
      </c:lineChart>
      <c:catAx>
        <c:axId val="6813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3704"/>
        <c:axId val="681320568"/>
      </c:lineChart>
      <c:catAx>
        <c:axId val="68132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568"/>
        <c:crosses val="autoZero"/>
        <c:auto val="1"/>
        <c:lblAlgn val="ctr"/>
        <c:lblOffset val="100"/>
        <c:noMultiLvlLbl val="0"/>
      </c:catAx>
      <c:valAx>
        <c:axId val="68132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19784"/>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784"/>
        <c:crosses val="autoZero"/>
        <c:auto val="1"/>
        <c:lblAlgn val="ctr"/>
        <c:lblOffset val="100"/>
        <c:noMultiLvlLbl val="0"/>
      </c:catAx>
      <c:valAx>
        <c:axId val="6813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360"/>
        <c:axId val="681199832"/>
      </c:lineChart>
      <c:catAx>
        <c:axId val="68120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088"/>
        <c:axId val="681197872"/>
      </c:lineChart>
      <c:catAx>
        <c:axId val="68119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872"/>
        <c:crosses val="autoZero"/>
        <c:auto val="1"/>
        <c:lblAlgn val="ctr"/>
        <c:lblOffset val="100"/>
        <c:noMultiLvlLbl val="0"/>
      </c:catAx>
      <c:valAx>
        <c:axId val="68119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400"/>
        <c:axId val="681203752"/>
      </c:lineChart>
      <c:catAx>
        <c:axId val="68120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752"/>
        <c:crosses val="autoZero"/>
        <c:auto val="1"/>
        <c:lblAlgn val="ctr"/>
        <c:lblOffset val="100"/>
        <c:noMultiLvlLbl val="0"/>
      </c:catAx>
      <c:valAx>
        <c:axId val="68120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200616"/>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264"/>
        <c:axId val="681195520"/>
      </c:lineChart>
      <c:catAx>
        <c:axId val="68119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520"/>
        <c:crosses val="autoZero"/>
        <c:auto val="1"/>
        <c:lblAlgn val="ctr"/>
        <c:lblOffset val="100"/>
        <c:noMultiLvlLbl val="0"/>
      </c:catAx>
      <c:valAx>
        <c:axId val="68119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201792"/>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194344"/>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344"/>
        <c:crosses val="autoZero"/>
        <c:auto val="1"/>
        <c:lblAlgn val="ctr"/>
        <c:lblOffset val="100"/>
        <c:noMultiLvlLbl val="0"/>
      </c:catAx>
      <c:valAx>
        <c:axId val="68119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912"/>
        <c:axId val="681202576"/>
      </c:lineChart>
      <c:catAx>
        <c:axId val="68119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576"/>
        <c:crosses val="autoZero"/>
        <c:auto val="1"/>
        <c:lblAlgn val="ctr"/>
        <c:lblOffset val="100"/>
        <c:noMultiLvlLbl val="0"/>
      </c:catAx>
      <c:valAx>
        <c:axId val="68120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204536"/>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81205712"/>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712"/>
        <c:crosses val="autoZero"/>
        <c:auto val="1"/>
        <c:lblAlgn val="ctr"/>
        <c:lblOffset val="100"/>
        <c:noMultiLvlLbl val="0"/>
      </c:catAx>
      <c:valAx>
        <c:axId val="68120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199440"/>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440"/>
        <c:crosses val="autoZero"/>
        <c:auto val="1"/>
        <c:lblAlgn val="ctr"/>
        <c:lblOffset val="100"/>
        <c:noMultiLvlLbl val="0"/>
      </c:catAx>
      <c:valAx>
        <c:axId val="68119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13552"/>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552"/>
        <c:crosses val="autoZero"/>
        <c:auto val="1"/>
        <c:lblAlgn val="ctr"/>
        <c:lblOffset val="100"/>
        <c:noMultiLvlLbl val="0"/>
      </c:catAx>
      <c:valAx>
        <c:axId val="68121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12768"/>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064"/>
        <c:axId val="681210808"/>
      </c:lineChart>
      <c:catAx>
        <c:axId val="68120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848"/>
        <c:axId val="681213160"/>
      </c:lineChart>
      <c:catAx>
        <c:axId val="68120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160"/>
        <c:crosses val="autoZero"/>
        <c:auto val="1"/>
        <c:lblAlgn val="ctr"/>
        <c:lblOffset val="100"/>
        <c:noMultiLvlLbl val="0"/>
      </c:catAx>
      <c:valAx>
        <c:axId val="68121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8256"/>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256"/>
        <c:crosses val="autoZero"/>
        <c:auto val="1"/>
        <c:lblAlgn val="ctr"/>
        <c:lblOffset val="100"/>
        <c:noMultiLvlLbl val="0"/>
      </c:catAx>
      <c:valAx>
        <c:axId val="68121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496"/>
        <c:axId val="681210024"/>
      </c:lineChart>
      <c:catAx>
        <c:axId val="68120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200"/>
        <c:axId val="681213944"/>
      </c:lineChart>
      <c:catAx>
        <c:axId val="68121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944"/>
        <c:crosses val="autoZero"/>
        <c:auto val="1"/>
        <c:lblAlgn val="ctr"/>
        <c:lblOffset val="100"/>
        <c:noMultiLvlLbl val="0"/>
      </c:catAx>
      <c:valAx>
        <c:axId val="6812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12376"/>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376"/>
        <c:crosses val="autoZero"/>
        <c:auto val="1"/>
        <c:lblAlgn val="ctr"/>
        <c:lblOffset val="100"/>
        <c:noMultiLvlLbl val="0"/>
      </c:catAx>
      <c:valAx>
        <c:axId val="68121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904"/>
        <c:axId val="681217080"/>
      </c:lineChart>
      <c:catAx>
        <c:axId val="68121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080"/>
        <c:crosses val="autoZero"/>
        <c:auto val="1"/>
        <c:lblAlgn val="ctr"/>
        <c:lblOffset val="100"/>
        <c:noMultiLvlLbl val="0"/>
      </c:catAx>
      <c:valAx>
        <c:axId val="6812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672"/>
        <c:axId val="681206888"/>
      </c:lineChart>
      <c:catAx>
        <c:axId val="68120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456"/>
        <c:axId val="681229232"/>
      </c:lineChart>
      <c:catAx>
        <c:axId val="68120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26880"/>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880"/>
        <c:crosses val="autoZero"/>
        <c:auto val="1"/>
        <c:lblAlgn val="ctr"/>
        <c:lblOffset val="100"/>
        <c:noMultiLvlLbl val="0"/>
      </c:catAx>
      <c:valAx>
        <c:axId val="68122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408"/>
        <c:axId val="681219040"/>
      </c:lineChart>
      <c:catAx>
        <c:axId val="68123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040"/>
        <c:crosses val="autoZero"/>
        <c:auto val="1"/>
        <c:lblAlgn val="ctr"/>
        <c:lblOffset val="100"/>
        <c:noMultiLvlLbl val="0"/>
      </c:catAx>
      <c:valAx>
        <c:axId val="68121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960"/>
        <c:axId val="681226096"/>
      </c:lineChart>
      <c:catAx>
        <c:axId val="6812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096"/>
        <c:crosses val="autoZero"/>
        <c:auto val="1"/>
        <c:lblAlgn val="ctr"/>
        <c:lblOffset val="100"/>
        <c:noMultiLvlLbl val="0"/>
      </c:catAx>
      <c:valAx>
        <c:axId val="68122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136"/>
        <c:axId val="681224528"/>
      </c:lineChart>
      <c:catAx>
        <c:axId val="68122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528"/>
        <c:crosses val="autoZero"/>
        <c:auto val="1"/>
        <c:lblAlgn val="ctr"/>
        <c:lblOffset val="100"/>
        <c:noMultiLvlLbl val="0"/>
      </c:catAx>
      <c:valAx>
        <c:axId val="68122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22176"/>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176"/>
        <c:crosses val="autoZero"/>
        <c:auto val="1"/>
        <c:lblAlgn val="ctr"/>
        <c:lblOffset val="100"/>
        <c:noMultiLvlLbl val="0"/>
      </c:catAx>
      <c:valAx>
        <c:axId val="68122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840"/>
        <c:axId val="681223352"/>
      </c:lineChart>
      <c:catAx>
        <c:axId val="6812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352"/>
        <c:crosses val="autoZero"/>
        <c:auto val="1"/>
        <c:lblAlgn val="ctr"/>
        <c:lblOffset val="100"/>
        <c:noMultiLvlLbl val="0"/>
      </c:catAx>
      <c:valAx>
        <c:axId val="68122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312"/>
        <c:axId val="681221392"/>
      </c:lineChart>
      <c:catAx>
        <c:axId val="68122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392"/>
        <c:crosses val="autoZero"/>
        <c:auto val="1"/>
        <c:lblAlgn val="ctr"/>
        <c:lblOffset val="100"/>
        <c:noMultiLvlLbl val="0"/>
      </c:catAx>
      <c:valAx>
        <c:axId val="68122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27272"/>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272"/>
        <c:crosses val="autoZero"/>
        <c:auto val="1"/>
        <c:lblAlgn val="ctr"/>
        <c:lblOffset val="100"/>
        <c:noMultiLvlLbl val="0"/>
      </c:catAx>
      <c:valAx>
        <c:axId val="68122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824"/>
        <c:axId val="681220216"/>
      </c:lineChart>
      <c:catAx>
        <c:axId val="68121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216"/>
        <c:crosses val="autoZero"/>
        <c:auto val="1"/>
        <c:lblAlgn val="ctr"/>
        <c:lblOffset val="100"/>
        <c:noMultiLvlLbl val="0"/>
      </c:catAx>
      <c:valAx>
        <c:axId val="68122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624"/>
        <c:axId val="681220608"/>
      </c:lineChart>
      <c:catAx>
        <c:axId val="6812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31168"/>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168"/>
        <c:crosses val="autoZero"/>
        <c:auto val="1"/>
        <c:lblAlgn val="ctr"/>
        <c:lblOffset val="100"/>
        <c:noMultiLvlLbl val="0"/>
      </c:catAx>
      <c:valAx>
        <c:axId val="6365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936"/>
        <c:axId val="636523720"/>
      </c:lineChart>
      <c:catAx>
        <c:axId val="63652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720"/>
        <c:crosses val="autoZero"/>
        <c:auto val="1"/>
        <c:lblAlgn val="ctr"/>
        <c:lblOffset val="100"/>
        <c:noMultiLvlLbl val="0"/>
      </c:catAx>
      <c:valAx>
        <c:axId val="63652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344"/>
        <c:axId val="636525288"/>
      </c:lineChart>
      <c:catAx>
        <c:axId val="63653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288"/>
        <c:crosses val="autoZero"/>
        <c:auto val="1"/>
        <c:lblAlgn val="ctr"/>
        <c:lblOffset val="100"/>
        <c:noMultiLvlLbl val="0"/>
      </c:catAx>
      <c:valAx>
        <c:axId val="63652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696"/>
        <c:axId val="636531560"/>
      </c:lineChart>
      <c:catAx>
        <c:axId val="63653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912"/>
        <c:axId val="636530384"/>
      </c:lineChart>
      <c:catAx>
        <c:axId val="63653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384"/>
        <c:crosses val="autoZero"/>
        <c:auto val="1"/>
        <c:lblAlgn val="ctr"/>
        <c:lblOffset val="100"/>
        <c:noMultiLvlLbl val="0"/>
      </c:catAx>
      <c:valAx>
        <c:axId val="63653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992"/>
        <c:axId val="636534304"/>
      </c:lineChart>
      <c:catAx>
        <c:axId val="63652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304"/>
        <c:crosses val="autoZero"/>
        <c:auto val="1"/>
        <c:lblAlgn val="ctr"/>
        <c:lblOffset val="100"/>
        <c:noMultiLvlLbl val="0"/>
      </c:catAx>
      <c:valAx>
        <c:axId val="63653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35088"/>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088"/>
        <c:crosses val="autoZero"/>
        <c:auto val="1"/>
        <c:lblAlgn val="ctr"/>
        <c:lblOffset val="100"/>
        <c:noMultiLvlLbl val="0"/>
      </c:catAx>
      <c:valAx>
        <c:axId val="63653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816"/>
        <c:axId val="636529600"/>
      </c:lineChart>
      <c:catAx>
        <c:axId val="63652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112"/>
        <c:axId val="636524896"/>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896"/>
        <c:crosses val="autoZero"/>
        <c:auto val="1"/>
        <c:lblAlgn val="ctr"/>
        <c:lblOffset val="100"/>
        <c:noMultiLvlLbl val="0"/>
      </c:catAx>
      <c:valAx>
        <c:axId val="63652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680"/>
        <c:axId val="636526072"/>
      </c:lineChart>
      <c:catAx>
        <c:axId val="63652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072"/>
        <c:crosses val="autoZero"/>
        <c:auto val="1"/>
        <c:lblAlgn val="ctr"/>
        <c:lblOffset val="100"/>
        <c:noMultiLvlLbl val="0"/>
      </c:catAx>
      <c:valAx>
        <c:axId val="63652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7248"/>
        <c:axId val="636527640"/>
      </c:lineChart>
      <c:catAx>
        <c:axId val="63652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008"/>
        <c:axId val="636545672"/>
      </c:lineChart>
      <c:catAx>
        <c:axId val="63653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224"/>
        <c:axId val="636546064"/>
      </c:lineChart>
      <c:catAx>
        <c:axId val="63653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184"/>
        <c:axId val="636537832"/>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832"/>
        <c:crosses val="autoZero"/>
        <c:auto val="1"/>
        <c:lblAlgn val="ctr"/>
        <c:lblOffset val="100"/>
        <c:noMultiLvlLbl val="0"/>
      </c:catAx>
      <c:valAx>
        <c:axId val="63653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39792"/>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792"/>
        <c:crosses val="autoZero"/>
        <c:auto val="1"/>
        <c:lblAlgn val="ctr"/>
        <c:lblOffset val="100"/>
        <c:noMultiLvlLbl val="0"/>
      </c:catAx>
      <c:valAx>
        <c:axId val="6365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41752"/>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752"/>
        <c:crosses val="autoZero"/>
        <c:auto val="1"/>
        <c:lblAlgn val="ctr"/>
        <c:lblOffset val="100"/>
        <c:noMultiLvlLbl val="0"/>
      </c:catAx>
      <c:valAx>
        <c:axId val="63654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104"/>
        <c:axId val="636542536"/>
      </c:lineChart>
      <c:catAx>
        <c:axId val="63654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536"/>
        <c:crosses val="autoZero"/>
        <c:auto val="1"/>
        <c:lblAlgn val="ctr"/>
        <c:lblOffset val="100"/>
        <c:noMultiLvlLbl val="0"/>
      </c:catAx>
      <c:valAx>
        <c:axId val="6365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888"/>
        <c:axId val="636540968"/>
      </c:lineChart>
      <c:catAx>
        <c:axId val="63654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968"/>
        <c:crosses val="autoZero"/>
        <c:auto val="1"/>
        <c:lblAlgn val="ctr"/>
        <c:lblOffset val="100"/>
        <c:noMultiLvlLbl val="0"/>
      </c:catAx>
      <c:valAx>
        <c:axId val="6365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47240"/>
        <c:axId val="636542928"/>
      </c:lineChart>
      <c:catAx>
        <c:axId val="63654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320"/>
        <c:axId val="636542144"/>
      </c:lineChart>
      <c:catAx>
        <c:axId val="63654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144"/>
        <c:crosses val="autoZero"/>
        <c:auto val="1"/>
        <c:lblAlgn val="ctr"/>
        <c:lblOffset val="100"/>
        <c:noMultiLvlLbl val="0"/>
      </c:catAx>
      <c:valAx>
        <c:axId val="6365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35872"/>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57432"/>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-116290.3275533116</c:v>
                </c:pt>
                <c:pt idx="1">
                  <c:v>546202.84399678651</c:v>
                </c:pt>
                <c:pt idx="2">
                  <c:v>715406.89229398477</c:v>
                </c:pt>
                <c:pt idx="3">
                  <c:v>683863.181150547</c:v>
                </c:pt>
                <c:pt idx="4">
                  <c:v>662679.83613813552</c:v>
                </c:pt>
                <c:pt idx="5">
                  <c:v>641823.6070917066</c:v>
                </c:pt>
                <c:pt idx="6">
                  <c:v>621326.420210885</c:v>
                </c:pt>
                <c:pt idx="7">
                  <c:v>490869.99533472006</c:v>
                </c:pt>
                <c:pt idx="8">
                  <c:v>465481.38748661353</c:v>
                </c:pt>
                <c:pt idx="9">
                  <c:v>450699.33976153156</c:v>
                </c:pt>
                <c:pt idx="10">
                  <c:v>436183.20421386691</c:v>
                </c:pt>
                <c:pt idx="11">
                  <c:v>421950.69509560236</c:v>
                </c:pt>
                <c:pt idx="12">
                  <c:v>408016.34059901087</c:v>
                </c:pt>
                <c:pt idx="13">
                  <c:v>394391.82547356538</c:v>
                </c:pt>
                <c:pt idx="14">
                  <c:v>381086.30141077284</c:v>
                </c:pt>
                <c:pt idx="15">
                  <c:v>368106.66806771531</c:v>
                </c:pt>
                <c:pt idx="16">
                  <c:v>355457.82735131361</c:v>
                </c:pt>
                <c:pt idx="17">
                  <c:v>343142.91335777764</c:v>
                </c:pt>
                <c:pt idx="18">
                  <c:v>331163.50015358551</c:v>
                </c:pt>
                <c:pt idx="19">
                  <c:v>321588.99089618149</c:v>
                </c:pt>
                <c:pt idx="20">
                  <c:v>309895.06560774799</c:v>
                </c:pt>
                <c:pt idx="21">
                  <c:v>298581.01889188652</c:v>
                </c:pt>
                <c:pt idx="22">
                  <c:v>287638.87727328588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-9729978.9979437459</c:v>
                </c:pt>
                <c:pt idx="1">
                  <c:v>-9183776.1539469585</c:v>
                </c:pt>
                <c:pt idx="2">
                  <c:v>-8468369.2616529744</c:v>
                </c:pt>
                <c:pt idx="3">
                  <c:v>-7784506.0805024272</c:v>
                </c:pt>
                <c:pt idx="4">
                  <c:v>-7121826.2443642914</c:v>
                </c:pt>
                <c:pt idx="5">
                  <c:v>-6480002.6372725852</c:v>
                </c:pt>
                <c:pt idx="6">
                  <c:v>-5858676.2170617003</c:v>
                </c:pt>
                <c:pt idx="7">
                  <c:v>-5367806.2217269801</c:v>
                </c:pt>
                <c:pt idx="8">
                  <c:v>-4902324.8342403667</c:v>
                </c:pt>
                <c:pt idx="9">
                  <c:v>-4451625.4944788348</c:v>
                </c:pt>
                <c:pt idx="10">
                  <c:v>-4015442.2902649678</c:v>
                </c:pt>
                <c:pt idx="11">
                  <c:v>-3593491.5951693654</c:v>
                </c:pt>
                <c:pt idx="12">
                  <c:v>-3185475.2545703547</c:v>
                </c:pt>
                <c:pt idx="13">
                  <c:v>-2791083.4290967891</c:v>
                </c:pt>
                <c:pt idx="14">
                  <c:v>-2409997.1276860163</c:v>
                </c:pt>
                <c:pt idx="15">
                  <c:v>-2041890.4596183009</c:v>
                </c:pt>
                <c:pt idx="16">
                  <c:v>-1686432.6322669873</c:v>
                </c:pt>
                <c:pt idx="17">
                  <c:v>-1343289.7189092096</c:v>
                </c:pt>
                <c:pt idx="18">
                  <c:v>-1012126.218755624</c:v>
                </c:pt>
                <c:pt idx="19">
                  <c:v>-690537.22785944259</c:v>
                </c:pt>
                <c:pt idx="20">
                  <c:v>-380642.16225169459</c:v>
                </c:pt>
                <c:pt idx="21">
                  <c:v>-82061.143359808077</c:v>
                </c:pt>
                <c:pt idx="22">
                  <c:v>205577.7339134778</c:v>
                </c:pt>
              </c:numCache>
            </c:numRef>
          </c:val>
          <c:smooth val="0"/>
        </c:ser>
        <c:dLbls>
          <c:showLegendKey val="0"/>
          <c:showVal val="0"/>
          <c:showCatName val="0"/>
          <c:showSerName val="0"/>
          <c:showPercent val="0"/>
          <c:showBubbleSize val="0"/>
        </c:dLbls>
        <c:smooth val="0"/>
        <c:axId val="636559392"/>
        <c:axId val="636552728"/>
      </c:lineChart>
      <c:catAx>
        <c:axId val="6365593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2728"/>
        <c:crosses val="autoZero"/>
        <c:auto val="1"/>
        <c:lblAlgn val="ctr"/>
        <c:lblOffset val="100"/>
        <c:noMultiLvlLbl val="0"/>
      </c:catAx>
      <c:valAx>
        <c:axId val="636552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944"/>
        <c:axId val="636553512"/>
      </c:lineChart>
      <c:catAx>
        <c:axId val="63655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512"/>
        <c:crosses val="autoZero"/>
        <c:auto val="1"/>
        <c:lblAlgn val="ctr"/>
        <c:lblOffset val="100"/>
        <c:noMultiLvlLbl val="0"/>
      </c:catAx>
      <c:valAx>
        <c:axId val="63655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48416"/>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416"/>
        <c:crosses val="autoZero"/>
        <c:auto val="1"/>
        <c:lblAlgn val="ctr"/>
        <c:lblOffset val="100"/>
        <c:noMultiLvlLbl val="0"/>
      </c:catAx>
      <c:valAx>
        <c:axId val="63654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824"/>
        <c:axId val="636548808"/>
      </c:lineChart>
      <c:catAx>
        <c:axId val="63655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808"/>
        <c:crosses val="autoZero"/>
        <c:auto val="1"/>
        <c:lblAlgn val="ctr"/>
        <c:lblOffset val="100"/>
        <c:noMultiLvlLbl val="0"/>
      </c:catAx>
      <c:valAx>
        <c:axId val="63654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0376"/>
        <c:axId val="636553120"/>
      </c:lineChart>
      <c:catAx>
        <c:axId val="63655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4296"/>
        <c:axId val="636567624"/>
      </c:lineChart>
      <c:catAx>
        <c:axId val="6365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624"/>
        <c:crosses val="autoZero"/>
        <c:auto val="1"/>
        <c:lblAlgn val="ctr"/>
        <c:lblOffset val="100"/>
        <c:noMultiLvlLbl val="0"/>
      </c:catAx>
      <c:valAx>
        <c:axId val="63656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408"/>
        <c:axId val="636571936"/>
      </c:lineChart>
      <c:catAx>
        <c:axId val="63656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936"/>
        <c:crosses val="autoZero"/>
        <c:auto val="1"/>
        <c:lblAlgn val="ctr"/>
        <c:lblOffset val="100"/>
        <c:noMultiLvlLbl val="0"/>
      </c:catAx>
      <c:valAx>
        <c:axId val="63657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232"/>
        <c:axId val="636572720"/>
      </c:lineChart>
      <c:catAx>
        <c:axId val="63656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720"/>
        <c:crosses val="autoZero"/>
        <c:auto val="1"/>
        <c:lblAlgn val="ctr"/>
        <c:lblOffset val="100"/>
        <c:noMultiLvlLbl val="0"/>
      </c:catAx>
      <c:valAx>
        <c:axId val="63657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152"/>
        <c:axId val="636561352"/>
      </c:lineChart>
      <c:catAx>
        <c:axId val="63657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352"/>
        <c:crosses val="autoZero"/>
        <c:auto val="1"/>
        <c:lblAlgn val="ctr"/>
        <c:lblOffset val="100"/>
        <c:noMultiLvlLbl val="0"/>
      </c:catAx>
      <c:valAx>
        <c:axId val="63656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568"/>
        <c:axId val="636562528"/>
      </c:lineChart>
      <c:catAx>
        <c:axId val="6365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528"/>
        <c:crosses val="autoZero"/>
        <c:auto val="1"/>
        <c:lblAlgn val="ctr"/>
        <c:lblOffset val="100"/>
        <c:noMultiLvlLbl val="0"/>
      </c:catAx>
      <c:valAx>
        <c:axId val="63656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64488"/>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368"/>
        <c:axId val="636571544"/>
      </c:lineChart>
      <c:catAx>
        <c:axId val="63657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544"/>
        <c:crosses val="autoZero"/>
        <c:auto val="1"/>
        <c:lblAlgn val="ctr"/>
        <c:lblOffset val="100"/>
        <c:noMultiLvlLbl val="0"/>
      </c:catAx>
      <c:valAx>
        <c:axId val="63657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5272"/>
        <c:axId val="636562920"/>
      </c:lineChart>
      <c:catAx>
        <c:axId val="63656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920"/>
        <c:crosses val="autoZero"/>
        <c:auto val="1"/>
        <c:lblAlgn val="ctr"/>
        <c:lblOffset val="100"/>
        <c:noMultiLvlLbl val="0"/>
      </c:catAx>
      <c:valAx>
        <c:axId val="6365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016"/>
        <c:axId val="636563704"/>
      </c:lineChart>
      <c:catAx>
        <c:axId val="63656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704"/>
        <c:crosses val="autoZero"/>
        <c:auto val="1"/>
        <c:lblAlgn val="ctr"/>
        <c:lblOffset val="100"/>
        <c:noMultiLvlLbl val="0"/>
      </c:catAx>
      <c:valAx>
        <c:axId val="63656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056"/>
        <c:axId val="636566448"/>
      </c:lineChart>
      <c:catAx>
        <c:axId val="63656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192"/>
        <c:axId val="636569584"/>
      </c:lineChart>
      <c:catAx>
        <c:axId val="63656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5464"/>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636573504"/>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896"/>
        <c:axId val="636520192"/>
      </c:lineChart>
      <c:catAx>
        <c:axId val="63657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192"/>
        <c:crosses val="autoZero"/>
        <c:auto val="1"/>
        <c:lblAlgn val="ctr"/>
        <c:lblOffset val="100"/>
        <c:noMultiLvlLbl val="0"/>
      </c:catAx>
      <c:valAx>
        <c:axId val="63652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488"/>
        <c:axId val="636512744"/>
      </c:lineChart>
      <c:catAx>
        <c:axId val="6365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744"/>
        <c:crosses val="autoZero"/>
        <c:auto val="1"/>
        <c:lblAlgn val="ctr"/>
        <c:lblOffset val="100"/>
        <c:noMultiLvlLbl val="0"/>
      </c:catAx>
      <c:valAx>
        <c:axId val="6365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568"/>
        <c:axId val="636514704"/>
      </c:lineChart>
      <c:catAx>
        <c:axId val="6365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704"/>
        <c:crosses val="autoZero"/>
        <c:auto val="1"/>
        <c:lblAlgn val="ctr"/>
        <c:lblOffset val="100"/>
        <c:noMultiLvlLbl val="0"/>
      </c:catAx>
      <c:valAx>
        <c:axId val="6365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528"/>
        <c:axId val="636513920"/>
      </c:lineChart>
      <c:catAx>
        <c:axId val="63651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920"/>
        <c:crosses val="autoZero"/>
        <c:auto val="1"/>
        <c:lblAlgn val="ctr"/>
        <c:lblOffset val="100"/>
        <c:noMultiLvlLbl val="0"/>
      </c:catAx>
      <c:valAx>
        <c:axId val="6365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20584"/>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960"/>
        <c:axId val="636518624"/>
      </c:lineChart>
      <c:catAx>
        <c:axId val="6365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352"/>
        <c:axId val="636517056"/>
      </c:lineChart>
      <c:catAx>
        <c:axId val="6365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840"/>
        <c:axId val="636518232"/>
      </c:lineChart>
      <c:catAx>
        <c:axId val="63651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544"/>
        <c:axId val="636519408"/>
      </c:lineChart>
      <c:catAx>
        <c:axId val="63652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408"/>
        <c:crosses val="autoZero"/>
        <c:auto val="1"/>
        <c:lblAlgn val="ctr"/>
        <c:lblOffset val="100"/>
        <c:noMultiLvlLbl val="0"/>
      </c:catAx>
      <c:valAx>
        <c:axId val="63651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368"/>
        <c:axId val="636510784"/>
      </c:lineChart>
      <c:catAx>
        <c:axId val="63652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784"/>
        <c:crosses val="autoZero"/>
        <c:auto val="1"/>
        <c:lblAlgn val="ctr"/>
        <c:lblOffset val="100"/>
        <c:noMultiLvlLbl val="0"/>
      </c:catAx>
      <c:valAx>
        <c:axId val="6365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152"/>
        <c:axId val="636510392"/>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392"/>
        <c:crosses val="autoZero"/>
        <c:auto val="1"/>
        <c:lblAlgn val="ctr"/>
        <c:lblOffset val="100"/>
        <c:noMultiLvlLbl val="0"/>
      </c:catAx>
      <c:valAx>
        <c:axId val="6365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552"/>
        <c:axId val="529756416"/>
      </c:lineChart>
      <c:catAx>
        <c:axId val="52975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6416"/>
        <c:crosses val="autoZero"/>
        <c:auto val="1"/>
        <c:lblAlgn val="ctr"/>
        <c:lblOffset val="100"/>
        <c:noMultiLvlLbl val="0"/>
      </c:catAx>
      <c:valAx>
        <c:axId val="52975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848"/>
        <c:axId val="529752888"/>
      </c:lineChart>
      <c:catAx>
        <c:axId val="52975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2888"/>
        <c:crosses val="autoZero"/>
        <c:auto val="1"/>
        <c:lblAlgn val="ctr"/>
        <c:lblOffset val="100"/>
        <c:noMultiLvlLbl val="0"/>
      </c:catAx>
      <c:valAx>
        <c:axId val="52975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5240"/>
        <c:axId val="529747792"/>
      </c:lineChart>
      <c:catAx>
        <c:axId val="52975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7792"/>
        <c:crosses val="autoZero"/>
        <c:auto val="1"/>
        <c:lblAlgn val="ctr"/>
        <c:lblOffset val="100"/>
        <c:noMultiLvlLbl val="0"/>
      </c:catAx>
      <c:valAx>
        <c:axId val="52974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200"/>
        <c:axId val="529755632"/>
      </c:lineChart>
      <c:catAx>
        <c:axId val="52975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5632"/>
        <c:crosses val="autoZero"/>
        <c:auto val="1"/>
        <c:lblAlgn val="ctr"/>
        <c:lblOffset val="100"/>
        <c:noMultiLvlLbl val="0"/>
      </c:catAx>
      <c:valAx>
        <c:axId val="52975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7400"/>
        <c:axId val="529756024"/>
      </c:lineChart>
      <c:catAx>
        <c:axId val="52974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6024"/>
        <c:crosses val="autoZero"/>
        <c:auto val="1"/>
        <c:lblAlgn val="ctr"/>
        <c:lblOffset val="100"/>
        <c:noMultiLvlLbl val="0"/>
      </c:catAx>
      <c:valAx>
        <c:axId val="52975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184"/>
        <c:axId val="529749360"/>
      </c:lineChart>
      <c:catAx>
        <c:axId val="52974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9360"/>
        <c:crosses val="autoZero"/>
        <c:auto val="1"/>
        <c:lblAlgn val="ctr"/>
        <c:lblOffset val="100"/>
        <c:noMultiLvlLbl val="0"/>
      </c:catAx>
      <c:valAx>
        <c:axId val="52974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592"/>
        <c:axId val="529757984"/>
      </c:lineChart>
      <c:catAx>
        <c:axId val="52975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7984"/>
        <c:crosses val="autoZero"/>
        <c:auto val="1"/>
        <c:lblAlgn val="ctr"/>
        <c:lblOffset val="100"/>
        <c:noMultiLvlLbl val="0"/>
      </c:catAx>
      <c:valAx>
        <c:axId val="52975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8376"/>
        <c:axId val="529758768"/>
      </c:lineChart>
      <c:catAx>
        <c:axId val="52975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8768"/>
        <c:crosses val="autoZero"/>
        <c:auto val="1"/>
        <c:lblAlgn val="ctr"/>
        <c:lblOffset val="100"/>
        <c:noMultiLvlLbl val="0"/>
      </c:catAx>
      <c:valAx>
        <c:axId val="52975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9752"/>
        <c:axId val="529748576"/>
      </c:lineChart>
      <c:catAx>
        <c:axId val="52974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8576"/>
        <c:crosses val="autoZero"/>
        <c:auto val="1"/>
        <c:lblAlgn val="ctr"/>
        <c:lblOffset val="100"/>
        <c:noMultiLvlLbl val="0"/>
      </c:catAx>
      <c:valAx>
        <c:axId val="52974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144"/>
        <c:axId val="529750536"/>
      </c:lineChart>
      <c:catAx>
        <c:axId val="52975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536"/>
        <c:crosses val="autoZero"/>
        <c:auto val="1"/>
        <c:lblAlgn val="ctr"/>
        <c:lblOffset val="100"/>
        <c:noMultiLvlLbl val="0"/>
      </c:catAx>
      <c:valAx>
        <c:axId val="5297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1712"/>
        <c:axId val="529762688"/>
      </c:lineChart>
      <c:catAx>
        <c:axId val="52975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2688"/>
        <c:crosses val="autoZero"/>
        <c:auto val="1"/>
        <c:lblAlgn val="ctr"/>
        <c:lblOffset val="100"/>
        <c:noMultiLvlLbl val="0"/>
      </c:catAx>
      <c:valAx>
        <c:axId val="52976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1120"/>
        <c:axId val="529766216"/>
      </c:lineChart>
      <c:catAx>
        <c:axId val="52976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6216"/>
        <c:crosses val="autoZero"/>
        <c:auto val="1"/>
        <c:lblAlgn val="ctr"/>
        <c:lblOffset val="100"/>
        <c:noMultiLvlLbl val="0"/>
      </c:catAx>
      <c:valAx>
        <c:axId val="52976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4648"/>
        <c:axId val="529765040"/>
      </c:lineChart>
      <c:catAx>
        <c:axId val="52976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040"/>
        <c:crosses val="autoZero"/>
        <c:auto val="1"/>
        <c:lblAlgn val="ctr"/>
        <c:lblOffset val="100"/>
        <c:noMultiLvlLbl val="0"/>
      </c:catAx>
      <c:valAx>
        <c:axId val="52976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2296"/>
        <c:axId val="529763080"/>
      </c:lineChart>
      <c:catAx>
        <c:axId val="52976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080"/>
        <c:crosses val="autoZero"/>
        <c:auto val="1"/>
        <c:lblAlgn val="ctr"/>
        <c:lblOffset val="100"/>
        <c:noMultiLvlLbl val="0"/>
      </c:catAx>
      <c:valAx>
        <c:axId val="52976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7000"/>
        <c:axId val="529759944"/>
      </c:lineChart>
      <c:catAx>
        <c:axId val="52976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944"/>
        <c:crosses val="autoZero"/>
        <c:auto val="1"/>
        <c:lblAlgn val="ctr"/>
        <c:lblOffset val="100"/>
        <c:noMultiLvlLbl val="0"/>
      </c:catAx>
      <c:valAx>
        <c:axId val="52975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ТП-2х1000кВА мкр.22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2</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9.2722343999999985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9.2722343999999985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1.1.4.74</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ТП-2х1000кВА мкр.22</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t="str">
        <f>VLOOKUP(I11,'[6]2. паспорт  ТП'!$A$19:$V$670,5,FALSE)</f>
        <v>Договор № 37/2018/ТП от 28.02.2018</v>
      </c>
      <c r="C23" s="254" t="str">
        <f>VLOOKUP(I11,'[6]2. паспорт  ТП'!$A$19:$V$670,6,FALSE)</f>
        <v>_______</v>
      </c>
      <c r="D23" s="254" t="str">
        <f>VLOOKUP($I$11,'[6]2. паспорт  ТП'!$A$19:$V$670,7,FALSE)</f>
        <v>Заключен</v>
      </c>
      <c r="E23" s="254" t="str">
        <f>VLOOKUP($I$11,'[6]2. паспорт  ТП'!$A$19:$V$670,8,FALSE)</f>
        <v>город Сургут, микрорайон 22</v>
      </c>
      <c r="F23" s="254" t="str">
        <f>VLOOKUP($I$11,'[6]2. паспорт  ТП'!$A$19:$V$670,9,FALSE)</f>
        <v>Многоквартирный жилой дом со встроено-пристроенными помещениями и подземной автостоянкой</v>
      </c>
      <c r="G23" s="254" t="str">
        <f>VLOOKUP($I$11,'[6]2. паспорт  ТП'!$A$19:$V$670,10,FALSE)</f>
        <v>ТП-2х1000 кВА</v>
      </c>
      <c r="H23" s="254">
        <f>VLOOKUP($I$11,'[6]2. паспорт  ТП'!$A$19:$V$670,11,FALSE)</f>
        <v>0.88900000000000001</v>
      </c>
      <c r="I23" s="254" t="str">
        <f>VLOOKUP($I$11,'[6]2. паспорт  ТП'!$A$19:$V$670,12,FALSE)</f>
        <v>____</v>
      </c>
      <c r="J23" s="254" t="str">
        <f>VLOOKUP($I$11,'[6]2. паспорт  ТП'!$A$19:$V$670,13,FALSE)</f>
        <v>____</v>
      </c>
      <c r="K23" s="259">
        <f>VLOOKUP($I$11,'[6]2. паспорт  ТП'!$A$19:$V$670,14,FALSE)</f>
        <v>0.4</v>
      </c>
      <c r="L23" s="259" t="str">
        <f>VLOOKUP($I$11,'[6]2. паспорт  ТП'!$A$19:$V$670,15,FALSE)</f>
        <v>II</v>
      </c>
      <c r="M23" s="259">
        <f>VLOOKUP($I$11,'[6]2. паспорт  ТП'!$A$19:$V$670,16,FALSE)</f>
        <v>2</v>
      </c>
      <c r="N23" s="259">
        <f>VLOOKUP($I$11,'[6]2. паспорт  ТП'!$A$19:$V$670,17,FALSE)</f>
        <v>2</v>
      </c>
      <c r="O23" s="254" t="str">
        <f>VLOOKUP($I$11,'[6]2. паспорт  ТП'!$A$19:$V$670,18,FALSE)</f>
        <v>____</v>
      </c>
      <c r="P23" s="254" t="str">
        <f>VLOOKUP($I$11,'[6]2. паспорт  ТП'!$A$19:$V$670,19,FALSE)</f>
        <v>____</v>
      </c>
      <c r="Q23" s="254" t="str">
        <f>VLOOKUP($I$11,'[6]2. паспорт  ТП'!$A$19:$V$670,20,FALSE)</f>
        <v xml:space="preserve"> Строительство проектируемой (строящейся) сетевой организацией трансформаторной подстанции ТП 2х1000кВА 10/0,4кВ</v>
      </c>
      <c r="R23" s="254" t="str">
        <f>VLOOKUP($I$11,'[6]2. паспорт  ТП'!$A$19:$V$670,21,FALSE)</f>
        <v>____</v>
      </c>
      <c r="S23" s="255">
        <f>VLOOKUP($I$11,'[6]2. паспорт  ТП'!$A$19:$V$670,22,FALSE)</f>
        <v>80774.539999999994</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1.1.4.74</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ТП-2х1000кВА мкр.22</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Выключатели нагрузки ВНП,силовые трансформаторы ТМ, панели ЩО-81</v>
      </c>
      <c r="G25" s="199">
        <f>VLOOKUP($M$13,'[6]3.1. паспорт Техсостояние ПС'!$A$21:$W$670,10,FALSE)</f>
        <v>0</v>
      </c>
      <c r="H25" s="199" t="str">
        <f>VLOOKUP($M$13,'[6]3.1. паспорт Техсостояние ПС'!$A$21:$W$670,11,FALSE)</f>
        <v>РУ-10</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f>VLOOKUP($M$13,'[6]3.1. паспорт Техсостояние ПС'!$A$21:$W$670,17,FALSE)</f>
        <v>0</v>
      </c>
      <c r="O25" s="199">
        <f>VLOOKUP($M$13,'[6]3.1. паспорт Техсостояние ПС'!$A$21:$W$670,18,FALSE)</f>
        <v>2</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1.1.4.74</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ТП-2х1000кВА мкр.22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1.1.4.74</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ТП-2х1000кВА мкр.22</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2</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ТП-2х1000кВА мкр.22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9.2722343999999985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ТП-2х1000кВА мкр.22</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1.1.4.74</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51" t="s">
        <v>6</v>
      </c>
      <c r="B19" s="351" t="s">
        <v>89</v>
      </c>
      <c r="C19" s="351" t="s">
        <v>88</v>
      </c>
      <c r="D19" s="351" t="s">
        <v>77</v>
      </c>
      <c r="E19" s="402" t="s">
        <v>87</v>
      </c>
      <c r="F19" s="403"/>
      <c r="G19" s="403"/>
      <c r="H19" s="403"/>
      <c r="I19" s="404"/>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C_</v>
      </c>
      <c r="B15" s="417"/>
      <c r="C15" s="417"/>
      <c r="D15" s="417"/>
      <c r="E15" s="417"/>
      <c r="F15" s="417"/>
      <c r="G15" s="417"/>
      <c r="H15" s="417"/>
      <c r="I15" s="417"/>
      <c r="J15" s="417"/>
      <c r="K15" s="417"/>
      <c r="L15" s="411" t="str">
        <f>'1. паспорт местоположение'!C12</f>
        <v>1.1.4.74</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ТП-2х1000кВА мкр.22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7726861.9999999991</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11.134815888973717</v>
      </c>
      <c r="G31" s="410">
        <f>SUM(C93:Y93)</f>
        <v>11.134815888973717</v>
      </c>
      <c r="K31" s="240"/>
    </row>
    <row r="32" spans="1:25">
      <c r="A32" s="294" t="s">
        <v>344</v>
      </c>
      <c r="B32" s="229">
        <f>B28*0.417/100</f>
        <v>32221.014539999993</v>
      </c>
      <c r="C32" s="296"/>
      <c r="D32" s="408" t="s">
        <v>346</v>
      </c>
      <c r="E32" s="408"/>
      <c r="F32" s="409">
        <f>IF(SUM(B94:Y94)=0,"не окупается",SUM(B94:Y94))</f>
        <v>22.285292253042144</v>
      </c>
      <c r="G32" s="410"/>
      <c r="K32" s="240"/>
    </row>
    <row r="33" spans="1:11">
      <c r="A33" s="297" t="s">
        <v>561</v>
      </c>
      <c r="B33" s="230">
        <v>4</v>
      </c>
      <c r="C33" s="296"/>
      <c r="D33" s="408" t="s">
        <v>562</v>
      </c>
      <c r="E33" s="408"/>
      <c r="F33" s="418">
        <f>Y91</f>
        <v>205577.7339134778</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2897.5732499999995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996765.19799999974</v>
      </c>
      <c r="D53" s="238">
        <f>C53*(1+D51)</f>
        <v>1038629.3363159997</v>
      </c>
      <c r="E53" s="238">
        <f t="shared" ref="E53:Y53" si="1">D53*(1+E51)</f>
        <v>1082251.7684412717</v>
      </c>
      <c r="F53" s="238">
        <f t="shared" si="1"/>
        <v>1127706.3427158052</v>
      </c>
      <c r="G53" s="238">
        <f t="shared" si="1"/>
        <v>1175070.0091098691</v>
      </c>
      <c r="H53" s="238">
        <f t="shared" si="1"/>
        <v>1224422.9494924836</v>
      </c>
      <c r="I53" s="238">
        <f t="shared" si="1"/>
        <v>1275848.7133711679</v>
      </c>
      <c r="J53" s="238">
        <f t="shared" si="1"/>
        <v>1329434.3593327571</v>
      </c>
      <c r="K53" s="238">
        <f t="shared" si="1"/>
        <v>1385270.6024247329</v>
      </c>
      <c r="L53" s="238">
        <f t="shared" si="1"/>
        <v>1443451.9677265717</v>
      </c>
      <c r="M53" s="238">
        <f t="shared" si="1"/>
        <v>1504076.9503710878</v>
      </c>
      <c r="N53" s="238">
        <f t="shared" si="1"/>
        <v>1567248.1822866735</v>
      </c>
      <c r="O53" s="238">
        <f t="shared" si="1"/>
        <v>1633072.6059427138</v>
      </c>
      <c r="P53" s="238">
        <f t="shared" si="1"/>
        <v>1701661.6553923078</v>
      </c>
      <c r="Q53" s="238">
        <f t="shared" si="1"/>
        <v>1773131.4449187848</v>
      </c>
      <c r="R53" s="238">
        <f t="shared" si="1"/>
        <v>1847602.9656053737</v>
      </c>
      <c r="S53" s="238">
        <f t="shared" si="1"/>
        <v>1925202.2901607994</v>
      </c>
      <c r="T53" s="238">
        <f t="shared" si="1"/>
        <v>2006060.7863475531</v>
      </c>
      <c r="U53" s="238">
        <f t="shared" si="1"/>
        <v>2090315.3393741504</v>
      </c>
      <c r="V53" s="238">
        <f t="shared" si="1"/>
        <v>2178108.5836278647</v>
      </c>
      <c r="W53" s="238">
        <f t="shared" si="1"/>
        <v>2269589.1441402351</v>
      </c>
      <c r="X53" s="238">
        <f t="shared" si="1"/>
        <v>2364911.8881941251</v>
      </c>
      <c r="Y53" s="238">
        <f t="shared" si="1"/>
        <v>2464238.1874982785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1511811.376022968</v>
      </c>
      <c r="C56" s="265">
        <f>B56+B57-B58</f>
        <v>1191811.9859065262</v>
      </c>
      <c r="D56" s="265">
        <f>C56+C57-C58</f>
        <v>399028.37235517718</v>
      </c>
      <c r="E56" s="265">
        <f t="shared" ref="E56:U56" si="2">D56+D57-D58</f>
        <v>183257.08005690924</v>
      </c>
      <c r="F56" s="266">
        <f t="shared" si="2"/>
        <v>183257.08005690924</v>
      </c>
      <c r="G56" s="266">
        <f>F56+F57-F58</f>
        <v>171039.94138644863</v>
      </c>
      <c r="H56" s="266">
        <f t="shared" si="2"/>
        <v>158822.80271598801</v>
      </c>
      <c r="I56" s="266">
        <f t="shared" si="2"/>
        <v>146605.6640455274</v>
      </c>
      <c r="J56" s="266">
        <f t="shared" si="2"/>
        <v>134388.52537506679</v>
      </c>
      <c r="K56" s="266">
        <f t="shared" si="2"/>
        <v>122171.38670460618</v>
      </c>
      <c r="L56" s="266">
        <f t="shared" si="2"/>
        <v>109954.24803414557</v>
      </c>
      <c r="M56" s="266">
        <f t="shared" si="2"/>
        <v>97737.109363684955</v>
      </c>
      <c r="N56" s="266">
        <f t="shared" si="2"/>
        <v>85519.970693224343</v>
      </c>
      <c r="O56" s="266">
        <f t="shared" si="2"/>
        <v>73302.83202276373</v>
      </c>
      <c r="P56" s="266">
        <f t="shared" si="2"/>
        <v>61085.693352303118</v>
      </c>
      <c r="Q56" s="266">
        <f t="shared" si="2"/>
        <v>48868.554681842506</v>
      </c>
      <c r="R56" s="312">
        <f t="shared" si="2"/>
        <v>36651.416011381894</v>
      </c>
      <c r="S56" s="312">
        <f t="shared" si="2"/>
        <v>24434.277340921279</v>
      </c>
      <c r="T56" s="312">
        <f t="shared" si="2"/>
        <v>12217.138670460663</v>
      </c>
      <c r="U56" s="312">
        <f t="shared" si="2"/>
        <v>4.7293724492192268E-11</v>
      </c>
      <c r="V56" s="312"/>
      <c r="W56" s="312"/>
      <c r="X56" s="312"/>
      <c r="Y56" s="312"/>
    </row>
    <row r="57" spans="1:25">
      <c r="A57" s="234" t="s">
        <v>328</v>
      </c>
      <c r="B57" s="265">
        <f>(B28/3211479047)*46654169.4851375</f>
        <v>112250.56245439938</v>
      </c>
      <c r="C57" s="265">
        <f>(B28/3211479047)*29512102.5172828</f>
        <v>71006.517602509761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432249.95257084118</v>
      </c>
      <c r="C58" s="265">
        <f>359013000*(B28/3211479047)</f>
        <v>863790.13115385885</v>
      </c>
      <c r="D58" s="265">
        <f>89680000*(B28/3211479047)</f>
        <v>215771.29229826794</v>
      </c>
      <c r="E58" s="265">
        <v>0</v>
      </c>
      <c r="F58" s="266">
        <f>$F$56/$B$43</f>
        <v>12217.138670460616</v>
      </c>
      <c r="G58" s="266">
        <f>$F$56/$B$43</f>
        <v>12217.138670460616</v>
      </c>
      <c r="H58" s="266">
        <f t="shared" ref="H58:P58" si="3">$F$56/$B$43</f>
        <v>12217.138670460616</v>
      </c>
      <c r="I58" s="266">
        <f t="shared" si="3"/>
        <v>12217.138670460616</v>
      </c>
      <c r="J58" s="266">
        <f t="shared" si="3"/>
        <v>12217.138670460616</v>
      </c>
      <c r="K58" s="266">
        <f t="shared" si="3"/>
        <v>12217.138670460616</v>
      </c>
      <c r="L58" s="266">
        <f t="shared" si="3"/>
        <v>12217.138670460616</v>
      </c>
      <c r="M58" s="266">
        <f t="shared" si="3"/>
        <v>12217.138670460616</v>
      </c>
      <c r="N58" s="266">
        <f t="shared" si="3"/>
        <v>12217.138670460616</v>
      </c>
      <c r="O58" s="266">
        <f t="shared" si="3"/>
        <v>12217.138670460616</v>
      </c>
      <c r="P58" s="266">
        <f t="shared" si="3"/>
        <v>12217.138670460616</v>
      </c>
      <c r="Q58" s="266">
        <f>$F$56/$B$43</f>
        <v>12217.138670460616</v>
      </c>
      <c r="R58" s="266">
        <f>$F$56/$B$43</f>
        <v>12217.138670460616</v>
      </c>
      <c r="S58" s="266">
        <f t="shared" ref="S58" si="4">$F$56/$B$43</f>
        <v>12217.138670460616</v>
      </c>
      <c r="T58" s="266">
        <f>$F$56/$B$43</f>
        <v>12217.138670460616</v>
      </c>
      <c r="U58" s="266">
        <f>$F$56/$B$43</f>
        <v>12217.138670460616</v>
      </c>
      <c r="V58" s="266"/>
      <c r="W58" s="266"/>
      <c r="X58" s="266"/>
      <c r="Y58" s="266"/>
    </row>
    <row r="59" spans="1:25" ht="16.5" thickBot="1">
      <c r="A59" s="236" t="s">
        <v>326</v>
      </c>
      <c r="B59" s="267">
        <f>AVERAGE(SUM(B56:B57),(SUM(B56:B57)-B58))*B45</f>
        <v>175992.12027399335</v>
      </c>
      <c r="C59" s="267">
        <f>AVERAGE(SUM(C56:C57),(SUM(C56:C57)-C58))*B45</f>
        <v>103865.42974151333</v>
      </c>
      <c r="D59" s="267">
        <f>AVERAGE(SUM(D56:D57),(SUM(D56:D57)-D58))*B45</f>
        <v>36392.840775755401</v>
      </c>
      <c r="E59" s="267">
        <f>AVERAGE(SUM(E56:E57),(SUM(E56:E57)-E58))*B45</f>
        <v>22907.135007113655</v>
      </c>
      <c r="F59" s="238">
        <f>AVERAGE(SUM(F56:F57),(SUM(F56:F57)-F58))*B45</f>
        <v>22143.563840209867</v>
      </c>
      <c r="G59" s="238">
        <f>AVERAGE(SUM(G56:G57),(SUM(G56:G57)-G58))*B45</f>
        <v>20616.42150640229</v>
      </c>
      <c r="H59" s="238">
        <f>AVERAGE(SUM(H56:H57),(SUM(H56:H57)-H58))*B45</f>
        <v>19089.279172594714</v>
      </c>
      <c r="I59" s="238">
        <f>AVERAGE(SUM(I56:I57),(SUM(I56:I57)-I58))*B45</f>
        <v>17562.136838787137</v>
      </c>
      <c r="J59" s="238">
        <f>AVERAGE(SUM(J56:J57),(SUM(J56:J57)-J58))*B45</f>
        <v>16034.994504979561</v>
      </c>
      <c r="K59" s="238">
        <f>AVERAGE(SUM(K56:K57),(SUM(K56:K57)-K58))*B45</f>
        <v>14507.852171171984</v>
      </c>
      <c r="L59" s="238">
        <f>AVERAGE(SUM(L56:L57),(SUM(L56:L57)-L58))*B45</f>
        <v>12980.709837364408</v>
      </c>
      <c r="M59" s="238">
        <f>AVERAGE(SUM(M56:M57),(SUM(M56:M57)-M58))*B45</f>
        <v>11453.567503556831</v>
      </c>
      <c r="N59" s="238">
        <f>AVERAGE(SUM(N56:N57),(SUM(N56:N57)-N58))*B45</f>
        <v>9926.4251697492546</v>
      </c>
      <c r="O59" s="238">
        <f>AVERAGE(SUM(O56:O57),(SUM(O56:O57)-O58))*B45</f>
        <v>8399.2828359416781</v>
      </c>
      <c r="P59" s="238">
        <f>AVERAGE(SUM(P56:P57),(SUM(P56:P57)-P58))*B45</f>
        <v>6872.1405021341016</v>
      </c>
      <c r="Q59" s="238">
        <f>AVERAGE(SUM(Q56:Q57),(SUM(Q56:Q57)-Q58))*B45</f>
        <v>5344.998168326525</v>
      </c>
      <c r="R59" s="314">
        <f>AVERAGE(SUM(R56:R57),(SUM(R56:R57)-R58))*B45</f>
        <v>3817.8558345189485</v>
      </c>
      <c r="S59" s="314">
        <f>AVERAGE(SUM(S56:S57),(SUM(S56:S57)-S58))*B45</f>
        <v>2290.7135007113711</v>
      </c>
      <c r="T59" s="314">
        <f>AVERAGE(SUM(T56:T57),(SUM(T56:T57)-T58))*B45</f>
        <v>763.57116690379439</v>
      </c>
      <c r="U59" s="314">
        <f>AVERAGE(SUM(U56:U57),(SUM(U56:U57)-U58))*B45</f>
        <v>-763.57116690378257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996765.19799999974</v>
      </c>
      <c r="D62" s="245">
        <f>D53*B31</f>
        <v>1038629.3363159997</v>
      </c>
      <c r="E62" s="245">
        <f>E53*B31</f>
        <v>1082251.7684412717</v>
      </c>
      <c r="F62" s="245">
        <f>F53*B31</f>
        <v>1127706.3427158052</v>
      </c>
      <c r="G62" s="245">
        <f>G53*B31</f>
        <v>1175070.0091098691</v>
      </c>
      <c r="H62" s="245">
        <f>H53*B31</f>
        <v>1224422.9494924836</v>
      </c>
      <c r="I62" s="245">
        <f>I53*B31</f>
        <v>1275848.7133711679</v>
      </c>
      <c r="J62" s="245">
        <f>J53*B31</f>
        <v>1329434.3593327571</v>
      </c>
      <c r="K62" s="245">
        <f>K53*B31</f>
        <v>1385270.6024247329</v>
      </c>
      <c r="L62" s="245">
        <f>L53*B31</f>
        <v>1443451.9677265717</v>
      </c>
      <c r="M62" s="245">
        <f>M53*B31</f>
        <v>1504076.9503710878</v>
      </c>
      <c r="N62" s="245">
        <f>N53*B31</f>
        <v>1567248.1822866735</v>
      </c>
      <c r="O62" s="245">
        <f>O53*B31</f>
        <v>1633072.6059427138</v>
      </c>
      <c r="P62" s="245">
        <f>P53*B31</f>
        <v>1701661.6553923078</v>
      </c>
      <c r="Q62" s="245">
        <f>Q53*B31</f>
        <v>1773131.4449187848</v>
      </c>
      <c r="R62" s="245">
        <f>R53*B31</f>
        <v>1847602.9656053737</v>
      </c>
      <c r="S62" s="245">
        <f>S53*B31</f>
        <v>1925202.2901607994</v>
      </c>
      <c r="T62" s="245">
        <f>T53*B31</f>
        <v>2006060.7863475531</v>
      </c>
      <c r="U62" s="245">
        <f>U53*B31</f>
        <v>2090315.3393741504</v>
      </c>
      <c r="V62" s="245">
        <f>V53*B31</f>
        <v>2178108.5836278647</v>
      </c>
      <c r="W62" s="245">
        <f>W53*B31</f>
        <v>2269589.1441402351</v>
      </c>
      <c r="X62" s="245">
        <f>X53*B31</f>
        <v>2364911.8881941251</v>
      </c>
      <c r="Y62" s="245">
        <f>Y53*B31</f>
        <v>2464238.1874982785</v>
      </c>
    </row>
    <row r="63" spans="1:25">
      <c r="A63" s="234" t="s">
        <v>324</v>
      </c>
      <c r="B63" s="241"/>
      <c r="C63" s="241">
        <f>SUM(C64:C69)</f>
        <v>-205766.20714731875</v>
      </c>
      <c r="D63" s="241">
        <f t="shared" ref="D63:Y63" si="5">SUM(D64:D69)</f>
        <v>-204942.31959504902</v>
      </c>
      <c r="E63" s="241">
        <f t="shared" si="5"/>
        <v>-204185.82334398391</v>
      </c>
      <c r="F63" s="241">
        <f t="shared" si="5"/>
        <v>-203499.5488287741</v>
      </c>
      <c r="G63" s="241">
        <f t="shared" si="5"/>
        <v>-202886.44536232547</v>
      </c>
      <c r="H63" s="241">
        <f t="shared" si="5"/>
        <v>-202349.586128686</v>
      </c>
      <c r="I63" s="241">
        <f t="shared" si="5"/>
        <v>-201892.17338563368</v>
      </c>
      <c r="J63" s="241">
        <f t="shared" si="5"/>
        <v>-201517.54388577316</v>
      </c>
      <c r="K63" s="241">
        <f t="shared" si="5"/>
        <v>-201229.17452531849</v>
      </c>
      <c r="L63" s="241">
        <f t="shared" si="5"/>
        <v>-201030.68823012474</v>
      </c>
      <c r="M63" s="241">
        <f t="shared" si="5"/>
        <v>-200925.86008893282</v>
      </c>
      <c r="N63" s="241">
        <f t="shared" si="5"/>
        <v>-200918.62374421087</v>
      </c>
      <c r="O63" s="241">
        <f t="shared" si="5"/>
        <v>-201013.07805141059</v>
      </c>
      <c r="P63" s="241">
        <f t="shared" si="5"/>
        <v>-201213.49401791272</v>
      </c>
      <c r="Q63" s="241">
        <f t="shared" si="5"/>
        <v>-201524.32203340789</v>
      </c>
      <c r="R63" s="241">
        <f t="shared" si="5"/>
        <v>-201950.19940395391</v>
      </c>
      <c r="S63" s="241">
        <f t="shared" si="5"/>
        <v>-202495.95820246282</v>
      </c>
      <c r="T63" s="241">
        <f t="shared" si="5"/>
        <v>-203166.6334489091</v>
      </c>
      <c r="U63" s="241">
        <f t="shared" si="5"/>
        <v>-203967.47163410616</v>
      </c>
      <c r="V63" s="241">
        <f t="shared" si="5"/>
        <v>-204903.93960148148</v>
      </c>
      <c r="W63" s="241">
        <f t="shared" si="5"/>
        <v>-205981.73380188656</v>
      </c>
      <c r="X63" s="241">
        <f t="shared" si="5"/>
        <v>-207206.78993710867</v>
      </c>
      <c r="Y63" s="241">
        <f t="shared" si="5"/>
        <v>-208585.29300841008</v>
      </c>
    </row>
    <row r="64" spans="1:25">
      <c r="A64" s="243" t="s">
        <v>323</v>
      </c>
      <c r="B64" s="241"/>
      <c r="C64" s="241">
        <f>-IF(C50&lt;=B33,0,B32*(1+C52)*B31)</f>
        <v>-35051.566225309914</v>
      </c>
      <c r="D64" s="241">
        <f>-IF(D50&lt;=B33,0,B32*(1+D52)*B31)</f>
        <v>-36523.732006772931</v>
      </c>
      <c r="E64" s="241">
        <f>-IF(E50&lt;=B33,0,B32*(1+E52)*B31)</f>
        <v>-38057.728751057395</v>
      </c>
      <c r="F64" s="241">
        <f>-IF(F50&lt;=B33,0,B32*(1+F52)*B31)</f>
        <v>-39656.153358601805</v>
      </c>
      <c r="G64" s="241">
        <f>-IF(G50&lt;=B33,0,B32*(1+G52)*B31)</f>
        <v>-41321.711799663084</v>
      </c>
      <c r="H64" s="241">
        <f>-IF(H50&lt;=B33,0,B32*(1+H52)*B31)</f>
        <v>-43057.223695248933</v>
      </c>
      <c r="I64" s="241">
        <f>-IF(I50&lt;=B33,0,B32*(1+I52)*B31)</f>
        <v>-44865.627090449387</v>
      </c>
      <c r="J64" s="241">
        <f>-IF(J50&lt;=B33,0,B32*(1+J52)*B31)</f>
        <v>-46749.98342824827</v>
      </c>
      <c r="K64" s="241">
        <f>-IF(K50&lt;=B33,0,B32*(1+K52)*B31)</f>
        <v>-48713.482732234697</v>
      </c>
      <c r="L64" s="241">
        <f>-IF(L50&lt;=B33,0,B32*(1+L52)*B31)</f>
        <v>-50759.449006988565</v>
      </c>
      <c r="M64" s="241">
        <f>-IF(M50&lt;=B33,0,B32*(1+M52)*B31)</f>
        <v>-52891.345865282085</v>
      </c>
      <c r="N64" s="241">
        <f>-IF(N50&lt;=B33,0,B32*(1+N52)*B31)</f>
        <v>-55112.782391623936</v>
      </c>
      <c r="O64" s="241">
        <f>-IF(O50&lt;=B33,0,B32*(1+O52)*B31)</f>
        <v>-57427.519252072139</v>
      </c>
      <c r="P64" s="241">
        <f>-IF(P50&lt;=B33,0,B32*(1+P52)*B31)</f>
        <v>-59839.475060659177</v>
      </c>
      <c r="Q64" s="241">
        <f>-IF(Q50&lt;=B33,0,B32*(1+Q52)*B31)</f>
        <v>-62352.73301320686</v>
      </c>
      <c r="R64" s="241">
        <f>-IF(R50&lt;=B33,0,B32*(1+R52)*B31)</f>
        <v>-64971.547799761553</v>
      </c>
      <c r="S64" s="241">
        <f>-IF(S50&lt;=B33,0,B32*(1+S52)*B31)</f>
        <v>-67700.352807351548</v>
      </c>
      <c r="T64" s="241">
        <f>-IF(T50&lt;=B33,0,B32*(1+T52)*B31)</f>
        <v>-70543.767625260312</v>
      </c>
      <c r="U64" s="241">
        <f>-IF(U50&lt;=B33,0,B32*(1+U52)*B31)</f>
        <v>-73506.605865521255</v>
      </c>
      <c r="V64" s="241">
        <f>-IF(V50&lt;=B33,0,B32*(1+V52)*B31)</f>
        <v>-76593.883311873156</v>
      </c>
      <c r="W64" s="241">
        <f>-IF(W50&lt;=B33,0,B32*(1+W52)*B31)</f>
        <v>-79810.826410971829</v>
      </c>
      <c r="X64" s="241">
        <f>-IF(X50&lt;=B33,0,B32*(1+X52)*B31)</f>
        <v>-83162.881120232647</v>
      </c>
      <c r="Y64" s="241">
        <f>-IF(Y50&lt;=B33,0,B32*(1+Y52)*B31)</f>
        <v>-86655.722127282424</v>
      </c>
    </row>
    <row r="65" spans="1:25">
      <c r="A65" s="243" t="str">
        <f>A35</f>
        <v>Прочие расходы при эксплуатации объекта, руб. без НДС</v>
      </c>
      <c r="B65" s="241"/>
      <c r="C65" s="241">
        <f>-IF(C50&lt;=B36,0,B35*(1+C52)*B31)</f>
        <v>-3152.1192648659999</v>
      </c>
      <c r="D65" s="241">
        <f>-IF(D50&lt;=B36,0,B35*(1+D52)*B31)</f>
        <v>-3284.5082739903719</v>
      </c>
      <c r="E65" s="241">
        <f>-IF(E50&lt;=B36,0,B35*(1+E52)*B31)</f>
        <v>-3422.4576214979675</v>
      </c>
      <c r="F65" s="241">
        <f>-IF(F50&lt;=B36,0,B35*(1+F52)*B31)</f>
        <v>-3566.2008416008821</v>
      </c>
      <c r="G65" s="241">
        <f>-IF(G50&lt;=B36,0,B35*(1+G52)*B31)</f>
        <v>-3715.9812769481191</v>
      </c>
      <c r="H65" s="241">
        <f>-IF(H50&lt;=B36,0,B35*(1+H52)*B31)</f>
        <v>-3872.0524905799402</v>
      </c>
      <c r="I65" s="241">
        <f>-IF(I50&lt;=B36,0,B35*(1+I52)*B31)</f>
        <v>-4034.6786951842978</v>
      </c>
      <c r="J65" s="241">
        <f>-IF(J50&lt;=B36,0,B35*(1+J52)*B31)</f>
        <v>-4204.1352003820384</v>
      </c>
      <c r="K65" s="241">
        <f>-IF(K50&lt;=B36,0,B35*(1+K52)*B31)</f>
        <v>-4380.7088787980847</v>
      </c>
      <c r="L65" s="241">
        <f>-IF(L50&lt;=B36,0,B35*(1+L52)*B31)</f>
        <v>-4564.6986517076048</v>
      </c>
      <c r="M65" s="241">
        <f>-IF(M50&lt;=B36,0,B35*(1+M52)*B31)</f>
        <v>-4756.4159950793246</v>
      </c>
      <c r="N65" s="241">
        <f>-IF(N50&lt;=B36,0,B35*(1+N52)*B31)</f>
        <v>-4956.1854668726564</v>
      </c>
      <c r="O65" s="241">
        <f>-IF(O50&lt;=B36,0,B35*(1+O52)*B31)</f>
        <v>-5164.3452564813078</v>
      </c>
      <c r="P65" s="241">
        <f>-IF(P50&lt;=B36,0,B35*(1+P52)*B31)</f>
        <v>-5381.2477572535226</v>
      </c>
      <c r="Q65" s="241">
        <f>-IF(Q50&lt;=B36,0,B35*(1+Q52)*B31)</f>
        <v>-5607.2601630581712</v>
      </c>
      <c r="R65" s="241">
        <f>-IF(R50&lt;=B36,0,B35*(1+R52)*B31)</f>
        <v>-5842.7650899066148</v>
      </c>
      <c r="S65" s="241">
        <f>-IF(S50&lt;=B36,0,B35*(1+S52)*B31)</f>
        <v>-6088.1612236826932</v>
      </c>
      <c r="T65" s="241">
        <f>-IF(T50&lt;=B36,0,B35*(1+T52)*B31)</f>
        <v>-6343.8639950773668</v>
      </c>
      <c r="U65" s="241">
        <f>-IF(U50&lt;=B36,0,B35*(1+U52)*B31)</f>
        <v>-6610.306282870617</v>
      </c>
      <c r="V65" s="241">
        <f>-IF(V50&lt;=B36,0,B35*(1+V52)*B31)</f>
        <v>-6887.9391467511832</v>
      </c>
      <c r="W65" s="241">
        <f>-IF(W50&lt;=B36,0,B35*(1+W52)*B31)</f>
        <v>-7177.232590914733</v>
      </c>
      <c r="X65" s="241">
        <f>-IF(X50&lt;=B36,0,B35*(1+X52)*B31)</f>
        <v>-7478.6763597331528</v>
      </c>
      <c r="Y65" s="241">
        <f>-IF(Y50&lt;=B36,0,B35*(1+Y52)*B31)</f>
        <v>-7792.7807668419455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-167562.52165714285</v>
      </c>
      <c r="D69" s="241">
        <f>-((B28+B29)*B31+(B28+B29)*B31+SUM(B71:D71))/2*2.2%</f>
        <v>-165134.07931428571</v>
      </c>
      <c r="E69" s="241">
        <f>-((B28+B29)*B31+(B28+B29)*B31+SUM(B71:E71))/2*2.2%</f>
        <v>-162705.63697142855</v>
      </c>
      <c r="F69" s="241">
        <f>-((B28+B29)*B31+(B28+B29)*B31+SUM(B71:F71))/2*2.2%</f>
        <v>-160277.19462857142</v>
      </c>
      <c r="G69" s="241">
        <f>-((B28+B29)*B31+(B28+B29)*B31+SUM(B71:G71))/2*2.2%</f>
        <v>-157848.75228571426</v>
      </c>
      <c r="H69" s="241">
        <f>-((B28+B29)*B31+(B28+B29)*B31+SUM(B71:H71))/2*2.2%</f>
        <v>-155420.30994285713</v>
      </c>
      <c r="I69" s="241">
        <f>-((B28+B29)*B31+(B28+B29)*B31+SUM(B71:I71))/2*2.2%</f>
        <v>-152991.8676</v>
      </c>
      <c r="J69" s="241">
        <f>-((B28+B29)*B31+(B28+B29)*B31+SUM(B71:J71))/2*2.2%</f>
        <v>-150563.42525714287</v>
      </c>
      <c r="K69" s="241">
        <f>-((B28+B29)*B31+(B28+B29)*B31+SUM(B71:K71))/2*2.2%</f>
        <v>-148134.98291428571</v>
      </c>
      <c r="L69" s="241">
        <f>-((B28+B29)*B31+(B28+B29)*B31+SUM(B71:L71))/2*2.2%</f>
        <v>-145706.54057142857</v>
      </c>
      <c r="M69" s="241">
        <f>-((B28+B29)*B31+(B28+B29)*B31+SUM(B71:M71))/2*2.2%</f>
        <v>-143278.09822857141</v>
      </c>
      <c r="N69" s="241">
        <f>-((B28+B29)*B31+(B28+B29)*B31+SUM(B71:N71))/2*2.2%</f>
        <v>-140849.65588571428</v>
      </c>
      <c r="O69" s="241">
        <f>-((B28+B29)*B31+(B28+B29)*B31+SUM(B71:O71))/2*2.2%</f>
        <v>-138421.21354285715</v>
      </c>
      <c r="P69" s="241">
        <f>-((B28+B29)*B31+(B28+B29)*B31+SUM(B71:P71))/2*2.2%</f>
        <v>-135992.77120000002</v>
      </c>
      <c r="Q69" s="241">
        <f>-((B28+B29)*B31+(B28+B29)*B31+SUM(B71:Q71))/2*2.2%</f>
        <v>-133564.32885714286</v>
      </c>
      <c r="R69" s="241">
        <f>-((B28+B29)*B31+(B28+B29)*B31+SUM(B71:R71))/2*2.2%</f>
        <v>-131135.88651428572</v>
      </c>
      <c r="S69" s="241">
        <f>-((B28+B29)*B31+(B28+B29)*B31+SUM(B71:S71))/2*2.2%</f>
        <v>-128707.44417142856</v>
      </c>
      <c r="T69" s="241">
        <f>-((B28+B29)*B31+(B28+B29)*B31+SUM(B71:T71))/2*2.2%</f>
        <v>-126279.00182857143</v>
      </c>
      <c r="U69" s="241">
        <f>-((B28+B29)*B31+(B28+B29)*B31+SUM(B71:U71))/2*2.2%</f>
        <v>-123850.55948571429</v>
      </c>
      <c r="V69" s="241">
        <f>-((B28+B29)*B31+(B28+B29)*B31+SUM(B71:V71))/2*2.2%</f>
        <v>-121422.11714285713</v>
      </c>
      <c r="W69" s="241">
        <f>-((B28+B29)*B31+(B28+B29)*B31+SUM(B71:W71))/2*2.2%</f>
        <v>-118993.67479999999</v>
      </c>
      <c r="X69" s="241">
        <f>-((B28+B29)*B31+(B28+B29)*B31+SUM(B71:X71))/2*2.2%</f>
        <v>-116565.23245714286</v>
      </c>
      <c r="Y69" s="241">
        <f>-((B28+B29)*B31+(B28+B29)*B31+SUM(B71:Y71))/2*2.2%</f>
        <v>-114136.79011428572</v>
      </c>
    </row>
    <row r="70" spans="1:25">
      <c r="A70" s="242" t="s">
        <v>568</v>
      </c>
      <c r="B70" s="245"/>
      <c r="C70" s="245">
        <f>C62+C63</f>
        <v>790998.99085268099</v>
      </c>
      <c r="D70" s="245">
        <f t="shared" ref="D70:Y70" si="6">D62+D63</f>
        <v>833687.01672095072</v>
      </c>
      <c r="E70" s="245">
        <f t="shared" si="6"/>
        <v>878065.94509728788</v>
      </c>
      <c r="F70" s="245">
        <f t="shared" si="6"/>
        <v>924206.79388703103</v>
      </c>
      <c r="G70" s="245">
        <f t="shared" si="6"/>
        <v>972183.56374754361</v>
      </c>
      <c r="H70" s="245">
        <f t="shared" si="6"/>
        <v>1022073.3633637977</v>
      </c>
      <c r="I70" s="245">
        <f t="shared" si="6"/>
        <v>1073956.5399855343</v>
      </c>
      <c r="J70" s="245">
        <f t="shared" si="6"/>
        <v>1127916.815446984</v>
      </c>
      <c r="K70" s="245">
        <f t="shared" si="6"/>
        <v>1184041.4278994144</v>
      </c>
      <c r="L70" s="245">
        <f t="shared" si="6"/>
        <v>1242421.279496447</v>
      </c>
      <c r="M70" s="245">
        <f t="shared" si="6"/>
        <v>1303151.090282155</v>
      </c>
      <c r="N70" s="245">
        <f t="shared" si="6"/>
        <v>1366329.5585424625</v>
      </c>
      <c r="O70" s="245">
        <f t="shared" si="6"/>
        <v>1432059.5278913032</v>
      </c>
      <c r="P70" s="245">
        <f t="shared" si="6"/>
        <v>1500448.161374395</v>
      </c>
      <c r="Q70" s="245">
        <f t="shared" si="6"/>
        <v>1571607.1228853769</v>
      </c>
      <c r="R70" s="245">
        <f t="shared" si="6"/>
        <v>1645652.7662014198</v>
      </c>
      <c r="S70" s="245">
        <f t="shared" si="6"/>
        <v>1722706.3319583365</v>
      </c>
      <c r="T70" s="245">
        <f t="shared" si="6"/>
        <v>1802894.1528986441</v>
      </c>
      <c r="U70" s="245">
        <f t="shared" si="6"/>
        <v>1886347.8677400441</v>
      </c>
      <c r="V70" s="245">
        <f t="shared" si="6"/>
        <v>1973204.6440263833</v>
      </c>
      <c r="W70" s="245">
        <f t="shared" si="6"/>
        <v>2063607.4103383487</v>
      </c>
      <c r="X70" s="245">
        <f t="shared" si="6"/>
        <v>2157705.0982570164</v>
      </c>
      <c r="Y70" s="245">
        <f t="shared" si="6"/>
        <v>2255652.8944898685</v>
      </c>
    </row>
    <row r="71" spans="1:25">
      <c r="A71" s="243" t="s">
        <v>317</v>
      </c>
      <c r="B71" s="241"/>
      <c r="C71" s="241">
        <f>IF(B28-ABS(SUM(B71:B71))&gt;0,-B28/B30,0)</f>
        <v>-220767.48571428569</v>
      </c>
      <c r="D71" s="241">
        <f>IF(B28-ABS(SUM(B71:C71))&gt;0,-B28/B30,0)</f>
        <v>-220767.48571428569</v>
      </c>
      <c r="E71" s="241">
        <f>IF(B28-ABS(SUM(B71:D71))&gt;0,-B28/B30,0)</f>
        <v>-220767.48571428569</v>
      </c>
      <c r="F71" s="241">
        <f>IF(B28-ABS(SUM(B71:E71))&gt;0,-B28/B30,0)</f>
        <v>-220767.48571428569</v>
      </c>
      <c r="G71" s="241">
        <f>IF(B28-ABS(SUM(B71:F71))&gt;0,-B28/B30,0)</f>
        <v>-220767.48571428569</v>
      </c>
      <c r="H71" s="241">
        <f>IF(B28-ABS(SUM(B71:G71))&gt;0,-B28/B30,0)</f>
        <v>-220767.48571428569</v>
      </c>
      <c r="I71" s="241">
        <f>IF(B28-ABS(SUM(B71:H71))&gt;0,-B28/B30,0)</f>
        <v>-220767.48571428569</v>
      </c>
      <c r="J71" s="241">
        <f>IF(B28-ABS(SUM(B71:I71))&gt;0,-B28/B30,0)</f>
        <v>-220767.48571428569</v>
      </c>
      <c r="K71" s="241">
        <f>IF(B28-ABS(SUM(B71:J71))&gt;0,-B28/B30,0)</f>
        <v>-220767.48571428569</v>
      </c>
      <c r="L71" s="241">
        <f>IF(B28-ABS(SUM(B71:K71))&gt;0,-B28/B30,0)</f>
        <v>-220767.48571428569</v>
      </c>
      <c r="M71" s="241">
        <f>IF(B28-ABS(SUM(B71:L71))&gt;0,-B28/B30,0)</f>
        <v>-220767.48571428569</v>
      </c>
      <c r="N71" s="241">
        <f>IF(B28-ABS(SUM(B71:M71))&gt;0,-B28/B30,0)</f>
        <v>-220767.48571428569</v>
      </c>
      <c r="O71" s="241">
        <f>IF(B28-ABS(SUM(B71:N71))&gt;0,-B28/B30,0)</f>
        <v>-220767.48571428569</v>
      </c>
      <c r="P71" s="241">
        <f>IF(B28-ABS(SUM(B71:O71))&gt;0,-B28/B30,0)</f>
        <v>-220767.48571428569</v>
      </c>
      <c r="Q71" s="241">
        <f>IF(B28-ABS(SUM(B71:P71))&gt;0,-B28/B30,0)</f>
        <v>-220767.48571428569</v>
      </c>
      <c r="R71" s="241">
        <f>IF(B28-ABS(SUM(B71:Q71))&gt;0,-B28/B30,0)</f>
        <v>-220767.48571428569</v>
      </c>
      <c r="S71" s="241">
        <f>IF(B28-ABS(SUM(B71:R71))&gt;0,-B28/B30,0)</f>
        <v>-220767.48571428569</v>
      </c>
      <c r="T71" s="241">
        <f>IF(B28-ABS(SUM(B71:S71))&gt;0,-B28/B30,0)</f>
        <v>-220767.48571428569</v>
      </c>
      <c r="U71" s="241">
        <f>IF(B28-ABS(SUM(B71:T71))&gt;0,-B28/B30,0)</f>
        <v>-220767.48571428569</v>
      </c>
      <c r="V71" s="241">
        <f>IF(B28-ABS(SUM(B71:U71))&gt;0,-B28/B30,0)</f>
        <v>-220767.48571428569</v>
      </c>
      <c r="W71" s="241">
        <f>IF(B28-ABS(SUM(B71:V71))&gt;0,-B28/B30,0)</f>
        <v>-220767.48571428569</v>
      </c>
      <c r="X71" s="241">
        <f>IF(B28-ABS(SUM(B71:W71))&gt;0,-B28/B30,0)</f>
        <v>-220767.48571428569</v>
      </c>
      <c r="Y71" s="241">
        <f>IF(B28-ABS(SUM(B71:X71))&gt;0,-B28/B30,0)</f>
        <v>-220767.48571428569</v>
      </c>
    </row>
    <row r="72" spans="1:25">
      <c r="A72" s="242" t="s">
        <v>569</v>
      </c>
      <c r="B72" s="245"/>
      <c r="C72" s="245">
        <f>C70+C71</f>
        <v>570231.50513839535</v>
      </c>
      <c r="D72" s="245">
        <f t="shared" ref="D72:Y72" si="7">D70+D71</f>
        <v>612919.53100666497</v>
      </c>
      <c r="E72" s="245">
        <f t="shared" si="7"/>
        <v>657298.45938300225</v>
      </c>
      <c r="F72" s="245">
        <f t="shared" si="7"/>
        <v>703439.3081727454</v>
      </c>
      <c r="G72" s="245">
        <f t="shared" si="7"/>
        <v>751416.07803325797</v>
      </c>
      <c r="H72" s="245">
        <f t="shared" si="7"/>
        <v>801305.87764951191</v>
      </c>
      <c r="I72" s="245">
        <f t="shared" si="7"/>
        <v>853189.05427124863</v>
      </c>
      <c r="J72" s="245">
        <f t="shared" si="7"/>
        <v>907149.32973269839</v>
      </c>
      <c r="K72" s="245">
        <f t="shared" si="7"/>
        <v>963273.94218512881</v>
      </c>
      <c r="L72" s="245">
        <f t="shared" si="7"/>
        <v>1021653.7937821613</v>
      </c>
      <c r="M72" s="245">
        <f t="shared" si="7"/>
        <v>1082383.6045678693</v>
      </c>
      <c r="N72" s="245">
        <f t="shared" si="7"/>
        <v>1145562.0728281769</v>
      </c>
      <c r="O72" s="245">
        <f t="shared" si="7"/>
        <v>1211292.0421770175</v>
      </c>
      <c r="P72" s="245">
        <f t="shared" si="7"/>
        <v>1279680.6756601094</v>
      </c>
      <c r="Q72" s="245">
        <f t="shared" si="7"/>
        <v>1350839.6371710913</v>
      </c>
      <c r="R72" s="245">
        <f t="shared" si="7"/>
        <v>1424885.2804871341</v>
      </c>
      <c r="S72" s="245">
        <f t="shared" si="7"/>
        <v>1501938.8462440509</v>
      </c>
      <c r="T72" s="245">
        <f t="shared" si="7"/>
        <v>1582126.6671843585</v>
      </c>
      <c r="U72" s="245">
        <f t="shared" si="7"/>
        <v>1665580.3820257585</v>
      </c>
      <c r="V72" s="245">
        <f t="shared" si="7"/>
        <v>1752437.1583120977</v>
      </c>
      <c r="W72" s="245">
        <f t="shared" si="7"/>
        <v>1842839.9246240631</v>
      </c>
      <c r="X72" s="245">
        <f t="shared" si="7"/>
        <v>1936937.6125427308</v>
      </c>
      <c r="Y72" s="245">
        <f t="shared" si="7"/>
        <v>2034885.4087755829</v>
      </c>
    </row>
    <row r="73" spans="1:25">
      <c r="A73" s="243" t="s">
        <v>316</v>
      </c>
      <c r="B73" s="241">
        <f>-B59</f>
        <v>-175992.12027399335</v>
      </c>
      <c r="C73" s="241">
        <f>-C59</f>
        <v>-103865.42974151333</v>
      </c>
      <c r="D73" s="241">
        <f t="shared" ref="D73:Y73" si="8">-D59</f>
        <v>-36392.840775755401</v>
      </c>
      <c r="E73" s="241">
        <f t="shared" si="8"/>
        <v>-22907.135007113655</v>
      </c>
      <c r="F73" s="241">
        <f t="shared" si="8"/>
        <v>-22143.563840209867</v>
      </c>
      <c r="G73" s="241">
        <f t="shared" si="8"/>
        <v>-20616.42150640229</v>
      </c>
      <c r="H73" s="241">
        <f t="shared" si="8"/>
        <v>-19089.279172594714</v>
      </c>
      <c r="I73" s="241">
        <f t="shared" si="8"/>
        <v>-17562.136838787137</v>
      </c>
      <c r="J73" s="241">
        <f t="shared" si="8"/>
        <v>-16034.994504979561</v>
      </c>
      <c r="K73" s="241">
        <f t="shared" si="8"/>
        <v>-14507.852171171984</v>
      </c>
      <c r="L73" s="241">
        <f t="shared" si="8"/>
        <v>-12980.709837364408</v>
      </c>
      <c r="M73" s="241">
        <f t="shared" si="8"/>
        <v>-11453.567503556831</v>
      </c>
      <c r="N73" s="241">
        <f t="shared" si="8"/>
        <v>-9926.4251697492546</v>
      </c>
      <c r="O73" s="241">
        <f t="shared" si="8"/>
        <v>-8399.2828359416781</v>
      </c>
      <c r="P73" s="241">
        <f t="shared" si="8"/>
        <v>-6872.1405021341016</v>
      </c>
      <c r="Q73" s="241">
        <f t="shared" si="8"/>
        <v>-5344.998168326525</v>
      </c>
      <c r="R73" s="241">
        <f t="shared" si="8"/>
        <v>-3817.8558345189485</v>
      </c>
      <c r="S73" s="241">
        <f t="shared" si="8"/>
        <v>-2290.7135007113711</v>
      </c>
      <c r="T73" s="241">
        <f t="shared" si="8"/>
        <v>-763.57116690379439</v>
      </c>
      <c r="U73" s="241">
        <f t="shared" si="8"/>
        <v>763.57116690378257</v>
      </c>
      <c r="V73" s="241">
        <f t="shared" si="8"/>
        <v>0</v>
      </c>
      <c r="W73" s="241">
        <f t="shared" si="8"/>
        <v>0</v>
      </c>
      <c r="X73" s="241">
        <f t="shared" si="8"/>
        <v>0</v>
      </c>
      <c r="Y73" s="241">
        <f t="shared" si="8"/>
        <v>0</v>
      </c>
    </row>
    <row r="74" spans="1:25">
      <c r="A74" s="242" t="s">
        <v>320</v>
      </c>
      <c r="B74" s="245"/>
      <c r="C74" s="245">
        <f>C72+C73</f>
        <v>466366.07539688202</v>
      </c>
      <c r="D74" s="245">
        <f t="shared" ref="D74:Y74" si="9">D72+D73</f>
        <v>576526.69023090962</v>
      </c>
      <c r="E74" s="245">
        <f t="shared" si="9"/>
        <v>634391.32437588857</v>
      </c>
      <c r="F74" s="245">
        <f t="shared" si="9"/>
        <v>681295.74433253554</v>
      </c>
      <c r="G74" s="245">
        <f t="shared" si="9"/>
        <v>730799.65652685566</v>
      </c>
      <c r="H74" s="245">
        <f t="shared" si="9"/>
        <v>782216.59847691725</v>
      </c>
      <c r="I74" s="245">
        <f t="shared" si="9"/>
        <v>835626.91743246152</v>
      </c>
      <c r="J74" s="245">
        <f t="shared" si="9"/>
        <v>891114.33522771881</v>
      </c>
      <c r="K74" s="245">
        <f t="shared" si="9"/>
        <v>948766.09001395677</v>
      </c>
      <c r="L74" s="245">
        <f t="shared" si="9"/>
        <v>1008673.0839447969</v>
      </c>
      <c r="M74" s="245">
        <f t="shared" si="9"/>
        <v>1070930.0370643125</v>
      </c>
      <c r="N74" s="245">
        <f t="shared" si="9"/>
        <v>1135635.6476584277</v>
      </c>
      <c r="O74" s="245">
        <f t="shared" si="9"/>
        <v>1202892.7593410758</v>
      </c>
      <c r="P74" s="245">
        <f t="shared" si="9"/>
        <v>1272808.5351579753</v>
      </c>
      <c r="Q74" s="245">
        <f t="shared" si="9"/>
        <v>1345494.6390027648</v>
      </c>
      <c r="R74" s="245">
        <f t="shared" si="9"/>
        <v>1421067.4246526151</v>
      </c>
      <c r="S74" s="245">
        <f t="shared" si="9"/>
        <v>1499648.1327433395</v>
      </c>
      <c r="T74" s="245">
        <f t="shared" si="9"/>
        <v>1581363.0960174548</v>
      </c>
      <c r="U74" s="245">
        <f t="shared" si="9"/>
        <v>1666343.9531926622</v>
      </c>
      <c r="V74" s="245">
        <f t="shared" si="9"/>
        <v>1752437.1583120977</v>
      </c>
      <c r="W74" s="245">
        <f t="shared" si="9"/>
        <v>1842839.9246240631</v>
      </c>
      <c r="X74" s="245">
        <f t="shared" si="9"/>
        <v>1936937.6125427308</v>
      </c>
      <c r="Y74" s="245">
        <f t="shared" si="9"/>
        <v>2034885.4087755829</v>
      </c>
    </row>
    <row r="75" spans="1:25">
      <c r="A75" s="243" t="s">
        <v>315</v>
      </c>
      <c r="B75" s="241"/>
      <c r="C75" s="241">
        <f>-C74*B39</f>
        <v>-93273.215079376416</v>
      </c>
      <c r="D75" s="241">
        <f>-D74*B39</f>
        <v>-115305.33804618193</v>
      </c>
      <c r="E75" s="241">
        <f>-E74*B39</f>
        <v>-126878.26487517772</v>
      </c>
      <c r="F75" s="241">
        <f>-F74*B39</f>
        <v>-136259.14886650711</v>
      </c>
      <c r="G75" s="241">
        <f>-G74*B39</f>
        <v>-146159.93130537114</v>
      </c>
      <c r="H75" s="241">
        <f>-H74*B39</f>
        <v>-156443.31969538346</v>
      </c>
      <c r="I75" s="241">
        <f>-I74*B39</f>
        <v>-167125.38348649233</v>
      </c>
      <c r="J75" s="241">
        <f>-J74*B39</f>
        <v>-178222.86704554377</v>
      </c>
      <c r="K75" s="241">
        <f>-K74*B39</f>
        <v>-189753.21800279137</v>
      </c>
      <c r="L75" s="241">
        <f>-L74*B39</f>
        <v>-201734.61678895939</v>
      </c>
      <c r="M75" s="241">
        <f>-M74*B39</f>
        <v>-214186.0074128625</v>
      </c>
      <c r="N75" s="241">
        <f>-N74*B39</f>
        <v>-227127.12953168555</v>
      </c>
      <c r="O75" s="241">
        <f>-O74*B39</f>
        <v>-240578.55186821517</v>
      </c>
      <c r="P75" s="241">
        <f>-P74*B39</f>
        <v>-254561.70703159506</v>
      </c>
      <c r="Q75" s="241">
        <f>-Q74*B39</f>
        <v>-269098.92780055298</v>
      </c>
      <c r="R75" s="241">
        <f>-R74*B39</f>
        <v>-284213.48493052303</v>
      </c>
      <c r="S75" s="241">
        <f>-S74*B39</f>
        <v>-299929.6265486679</v>
      </c>
      <c r="T75" s="241">
        <f>-T74*B39</f>
        <v>-316272.61920349096</v>
      </c>
      <c r="U75" s="241">
        <f>-U74*B39</f>
        <v>-333268.79063853249</v>
      </c>
      <c r="V75" s="241">
        <f>-V74*B39</f>
        <v>-350487.43166241958</v>
      </c>
      <c r="W75" s="241">
        <f>-W74*B39</f>
        <v>-368567.98492481263</v>
      </c>
      <c r="X75" s="241">
        <f>-X74*B39</f>
        <v>-387387.52250854619</v>
      </c>
      <c r="Y75" s="241">
        <f>-Y74*B39</f>
        <v>-406977.08175511658</v>
      </c>
    </row>
    <row r="76" spans="1:25" ht="16.5" thickBot="1">
      <c r="A76" s="316" t="s">
        <v>319</v>
      </c>
      <c r="B76" s="317"/>
      <c r="C76" s="317">
        <f>C74+C75</f>
        <v>373092.86031750561</v>
      </c>
      <c r="D76" s="317">
        <f t="shared" ref="D76:Y76" si="10">D74+D75</f>
        <v>461221.35218472767</v>
      </c>
      <c r="E76" s="317">
        <f t="shared" si="10"/>
        <v>507513.05950071086</v>
      </c>
      <c r="F76" s="317">
        <f t="shared" si="10"/>
        <v>545036.59546602843</v>
      </c>
      <c r="G76" s="317">
        <f t="shared" si="10"/>
        <v>584639.72522148455</v>
      </c>
      <c r="H76" s="317">
        <f t="shared" si="10"/>
        <v>625773.27878153382</v>
      </c>
      <c r="I76" s="317">
        <f t="shared" si="10"/>
        <v>668501.53394596919</v>
      </c>
      <c r="J76" s="317">
        <f t="shared" si="10"/>
        <v>712891.46818217507</v>
      </c>
      <c r="K76" s="317">
        <f t="shared" si="10"/>
        <v>759012.87201116537</v>
      </c>
      <c r="L76" s="317">
        <f t="shared" si="10"/>
        <v>806938.46715583757</v>
      </c>
      <c r="M76" s="317">
        <f t="shared" si="10"/>
        <v>856744.02965144999</v>
      </c>
      <c r="N76" s="317">
        <f t="shared" si="10"/>
        <v>908508.51812674222</v>
      </c>
      <c r="O76" s="317">
        <f t="shared" si="10"/>
        <v>962314.20747286058</v>
      </c>
      <c r="P76" s="317">
        <f t="shared" si="10"/>
        <v>1018246.8281263802</v>
      </c>
      <c r="Q76" s="317">
        <f t="shared" si="10"/>
        <v>1076395.7112022119</v>
      </c>
      <c r="R76" s="317">
        <f t="shared" si="10"/>
        <v>1136853.9397220921</v>
      </c>
      <c r="S76" s="317">
        <f t="shared" si="10"/>
        <v>1199718.5061946716</v>
      </c>
      <c r="T76" s="317">
        <f t="shared" si="10"/>
        <v>1265090.4768139638</v>
      </c>
      <c r="U76" s="317">
        <f t="shared" si="10"/>
        <v>1333075.1625541297</v>
      </c>
      <c r="V76" s="317">
        <f t="shared" si="10"/>
        <v>1401949.7266496781</v>
      </c>
      <c r="W76" s="317">
        <f t="shared" si="10"/>
        <v>1474271.9396992505</v>
      </c>
      <c r="X76" s="317">
        <f t="shared" si="10"/>
        <v>1549550.0900341845</v>
      </c>
      <c r="Y76" s="317">
        <f t="shared" si="10"/>
        <v>1627908.3270204663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570231.50513839535</v>
      </c>
      <c r="D79" s="245">
        <f t="shared" si="12"/>
        <v>612919.53100666497</v>
      </c>
      <c r="E79" s="245">
        <f t="shared" si="12"/>
        <v>657298.45938300225</v>
      </c>
      <c r="F79" s="245">
        <f t="shared" si="12"/>
        <v>703439.3081727454</v>
      </c>
      <c r="G79" s="245">
        <f t="shared" si="12"/>
        <v>751416.07803325797</v>
      </c>
      <c r="H79" s="245">
        <f t="shared" si="12"/>
        <v>801305.87764951191</v>
      </c>
      <c r="I79" s="245">
        <f t="shared" si="12"/>
        <v>853189.05427124863</v>
      </c>
      <c r="J79" s="245">
        <f t="shared" si="12"/>
        <v>907149.32973269839</v>
      </c>
      <c r="K79" s="245">
        <f t="shared" si="12"/>
        <v>963273.94218512881</v>
      </c>
      <c r="L79" s="245">
        <f t="shared" si="12"/>
        <v>1021653.7937821613</v>
      </c>
      <c r="M79" s="245">
        <f t="shared" si="12"/>
        <v>1082383.6045678693</v>
      </c>
      <c r="N79" s="245">
        <f t="shared" si="12"/>
        <v>1145562.0728281769</v>
      </c>
      <c r="O79" s="245">
        <f t="shared" si="12"/>
        <v>1211292.0421770175</v>
      </c>
      <c r="P79" s="245">
        <f t="shared" si="12"/>
        <v>1279680.6756601094</v>
      </c>
      <c r="Q79" s="245">
        <f t="shared" si="12"/>
        <v>1350839.6371710913</v>
      </c>
      <c r="R79" s="245">
        <f t="shared" si="12"/>
        <v>1424885.2804871341</v>
      </c>
      <c r="S79" s="245">
        <f t="shared" si="12"/>
        <v>1501938.8462440509</v>
      </c>
      <c r="T79" s="245">
        <f t="shared" si="12"/>
        <v>1582126.6671843585</v>
      </c>
      <c r="U79" s="245">
        <f t="shared" si="12"/>
        <v>1665580.3820257585</v>
      </c>
      <c r="V79" s="245">
        <f t="shared" si="12"/>
        <v>1752437.1583120977</v>
      </c>
      <c r="W79" s="245">
        <f t="shared" si="12"/>
        <v>1842839.9246240631</v>
      </c>
      <c r="X79" s="245">
        <f t="shared" si="12"/>
        <v>1936937.6125427308</v>
      </c>
      <c r="Y79" s="245">
        <f t="shared" si="12"/>
        <v>2034885.4087755829</v>
      </c>
    </row>
    <row r="80" spans="1:25">
      <c r="A80" s="243" t="s">
        <v>317</v>
      </c>
      <c r="B80" s="241">
        <f t="shared" ref="B80:Y80" si="13">-B71</f>
        <v>0</v>
      </c>
      <c r="C80" s="241">
        <f>-C71</f>
        <v>220767.48571428569</v>
      </c>
      <c r="D80" s="241">
        <f>-D71</f>
        <v>220767.48571428569</v>
      </c>
      <c r="E80" s="241">
        <f t="shared" si="13"/>
        <v>220767.48571428569</v>
      </c>
      <c r="F80" s="241">
        <f t="shared" si="13"/>
        <v>220767.48571428569</v>
      </c>
      <c r="G80" s="241">
        <f t="shared" si="13"/>
        <v>220767.48571428569</v>
      </c>
      <c r="H80" s="241">
        <f t="shared" si="13"/>
        <v>220767.48571428569</v>
      </c>
      <c r="I80" s="241">
        <f t="shared" si="13"/>
        <v>220767.48571428569</v>
      </c>
      <c r="J80" s="241">
        <f t="shared" si="13"/>
        <v>220767.48571428569</v>
      </c>
      <c r="K80" s="241">
        <f t="shared" si="13"/>
        <v>220767.48571428569</v>
      </c>
      <c r="L80" s="241">
        <f t="shared" si="13"/>
        <v>220767.48571428569</v>
      </c>
      <c r="M80" s="241">
        <f t="shared" si="13"/>
        <v>220767.48571428569</v>
      </c>
      <c r="N80" s="241">
        <f t="shared" si="13"/>
        <v>220767.48571428569</v>
      </c>
      <c r="O80" s="241">
        <f t="shared" si="13"/>
        <v>220767.48571428569</v>
      </c>
      <c r="P80" s="241">
        <f t="shared" si="13"/>
        <v>220767.48571428569</v>
      </c>
      <c r="Q80" s="241">
        <f t="shared" si="13"/>
        <v>220767.48571428569</v>
      </c>
      <c r="R80" s="241">
        <f t="shared" si="13"/>
        <v>220767.48571428569</v>
      </c>
      <c r="S80" s="241">
        <f t="shared" si="13"/>
        <v>220767.48571428569</v>
      </c>
      <c r="T80" s="241">
        <f t="shared" si="13"/>
        <v>220767.48571428569</v>
      </c>
      <c r="U80" s="241">
        <f t="shared" si="13"/>
        <v>220767.48571428569</v>
      </c>
      <c r="V80" s="241">
        <f t="shared" si="13"/>
        <v>220767.48571428569</v>
      </c>
      <c r="W80" s="241">
        <f t="shared" si="13"/>
        <v>220767.48571428569</v>
      </c>
      <c r="X80" s="241">
        <f t="shared" si="13"/>
        <v>220767.48571428569</v>
      </c>
      <c r="Y80" s="241">
        <f t="shared" si="13"/>
        <v>220767.48571428569</v>
      </c>
    </row>
    <row r="81" spans="1:25">
      <c r="A81" s="243" t="s">
        <v>316</v>
      </c>
      <c r="B81" s="241">
        <f t="shared" ref="B81:Y81" si="14">B73</f>
        <v>-175992.12027399335</v>
      </c>
      <c r="C81" s="241">
        <f>C73</f>
        <v>-103865.42974151333</v>
      </c>
      <c r="D81" s="241">
        <f t="shared" si="14"/>
        <v>-36392.840775755401</v>
      </c>
      <c r="E81" s="241">
        <f t="shared" si="14"/>
        <v>-22907.135007113655</v>
      </c>
      <c r="F81" s="241">
        <f t="shared" si="14"/>
        <v>-22143.563840209867</v>
      </c>
      <c r="G81" s="241">
        <f t="shared" si="14"/>
        <v>-20616.42150640229</v>
      </c>
      <c r="H81" s="241">
        <f t="shared" si="14"/>
        <v>-19089.279172594714</v>
      </c>
      <c r="I81" s="241">
        <f t="shared" si="14"/>
        <v>-17562.136838787137</v>
      </c>
      <c r="J81" s="241">
        <f t="shared" si="14"/>
        <v>-16034.994504979561</v>
      </c>
      <c r="K81" s="241">
        <f t="shared" si="14"/>
        <v>-14507.852171171984</v>
      </c>
      <c r="L81" s="241">
        <f t="shared" si="14"/>
        <v>-12980.709837364408</v>
      </c>
      <c r="M81" s="241">
        <f t="shared" si="14"/>
        <v>-11453.567503556831</v>
      </c>
      <c r="N81" s="241">
        <f t="shared" si="14"/>
        <v>-9926.4251697492546</v>
      </c>
      <c r="O81" s="241">
        <f t="shared" si="14"/>
        <v>-8399.2828359416781</v>
      </c>
      <c r="P81" s="241">
        <f t="shared" si="14"/>
        <v>-6872.1405021341016</v>
      </c>
      <c r="Q81" s="241">
        <f t="shared" si="14"/>
        <v>-5344.998168326525</v>
      </c>
      <c r="R81" s="241">
        <f t="shared" si="14"/>
        <v>-3817.8558345189485</v>
      </c>
      <c r="S81" s="241">
        <f t="shared" si="14"/>
        <v>-2290.7135007113711</v>
      </c>
      <c r="T81" s="241">
        <f t="shared" si="14"/>
        <v>-763.57116690379439</v>
      </c>
      <c r="U81" s="241">
        <f t="shared" si="14"/>
        <v>763.57116690378257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-93273.215079376416</v>
      </c>
      <c r="D82" s="241">
        <f>IF(SUM(B75:D75)+SUM(A82:C82)&gt;0,0,SUM(B75:D75)-SUM(A82:C82))</f>
        <v>-115305.33804618195</v>
      </c>
      <c r="E82" s="241">
        <f>IF(SUM(B75:E75)+SUM(A82:D82)&gt;0,0,SUM(B75:E75)-SUM(A82:D82))</f>
        <v>-126878.2648751777</v>
      </c>
      <c r="F82" s="241">
        <f>IF(SUM(B75:F75)+SUM(A82:E82)&gt;0,0,SUM(B75:F75)-SUM(A82:E82))</f>
        <v>-136259.14886650711</v>
      </c>
      <c r="G82" s="241">
        <f>IF(SUM(B75:G75)+SUM(A82:F82)&gt;0,0,SUM(B75:G75)-SUM(A82:F82))</f>
        <v>-146159.93130537111</v>
      </c>
      <c r="H82" s="241">
        <f>IF(SUM(B75:H75)+SUM(A82:G82)&gt;0,0,SUM(B75:H75)-SUM(A82:G82))</f>
        <v>-156443.31969538343</v>
      </c>
      <c r="I82" s="241">
        <f>IF(SUM(B75:I75)+SUM(A82:H82)&gt;0,0,SUM(B75:I75)-SUM(A82:H82))</f>
        <v>-167125.38348649233</v>
      </c>
      <c r="J82" s="241">
        <f>IF(SUM(B75:J75)+SUM(A82:I82)&gt;0,0,SUM(B75:J75)-SUM(A82:I82))</f>
        <v>-178222.86704554386</v>
      </c>
      <c r="K82" s="241">
        <f>IF(SUM(B75:K75)+SUM(A82:J82)&gt;0,0,SUM(B75:K75)-SUM(A82:J82))</f>
        <v>-189753.21800279128</v>
      </c>
      <c r="L82" s="241">
        <f>IF(SUM(B75:L75)+SUM(A82:K82)&gt;0,0,SUM(B75:L75)-SUM(A82:K82))</f>
        <v>-201734.61678895936</v>
      </c>
      <c r="M82" s="241">
        <f>IF(SUM(B75:M75)+SUM(A82:L82)&gt;0,0,SUM(B75:M75)-SUM(A82:L82))</f>
        <v>-214186.0074128625</v>
      </c>
      <c r="N82" s="241">
        <f>IF(SUM(B75:N75)+SUM(A82:M82)&gt;0,0,SUM(B75:N75)-SUM(A82:M82))</f>
        <v>-227127.1295316855</v>
      </c>
      <c r="O82" s="241">
        <f>IF(SUM(B75:O75)+SUM(A82:N82)&gt;0,0,SUM(B75:O75)-SUM(A82:N82))</f>
        <v>-240578.5518682152</v>
      </c>
      <c r="P82" s="241">
        <f>IF(SUM(B75:P75)+SUM(A82:O82)&gt;0,0,SUM(B75:P75)-SUM(A82:O82))</f>
        <v>-254561.70703159506</v>
      </c>
      <c r="Q82" s="241">
        <f>IF(SUM(B75:Q75)+SUM(A82:P82)&gt;0,0,SUM(B75:Q75)-SUM(A82:P82))</f>
        <v>-269098.92780055292</v>
      </c>
      <c r="R82" s="241">
        <f>IF(SUM(B75:R75)+SUM(A82:Q82)&gt;0,0,SUM(B75:R75)-SUM(A82:Q82))</f>
        <v>-284213.48493052321</v>
      </c>
      <c r="S82" s="241">
        <f>IF(SUM(B75:S75)+SUM(A82:R82)&gt;0,0,SUM(B75:S75)-SUM(A82:R82))</f>
        <v>-299929.6265486679</v>
      </c>
      <c r="T82" s="241">
        <f>IF(SUM(B75:T75)+SUM(A82:S82)&gt;0,0,SUM(B75:T75)-SUM(A82:S82))</f>
        <v>-316272.61920349114</v>
      </c>
      <c r="U82" s="241">
        <f>IF(SUM(B75:U75)+SUM(A82:T82)&gt;0,0,SUM(B75:U75)-SUM(A82:T82))</f>
        <v>-333268.79063853249</v>
      </c>
      <c r="V82" s="241">
        <f>IF(SUM(B75:V75)+SUM(A82:U82)&gt;0,0,SUM(B75:V75)-SUM(A82:U82))</f>
        <v>-350487.43166241981</v>
      </c>
      <c r="W82" s="241">
        <f>IF(SUM(B75:W75)+SUM(A82:V82)&gt;0,0,SUM(B75:W75)-SUM(A82:V82))</f>
        <v>-368567.9849248128</v>
      </c>
      <c r="X82" s="241">
        <f>IF(SUM(B75:X75)+SUM(A82:W82)&gt;0,0,SUM(B75:X75)-SUM(A82:W82))</f>
        <v>-387387.52250854578</v>
      </c>
      <c r="Y82" s="241">
        <f>IF(SUM(B75:Y75)+SUM(A82:X82)&gt;0,0,SUM(B75:Y75)-SUM(A82:X82))</f>
        <v>-406977.08175511658</v>
      </c>
    </row>
    <row r="83" spans="1:25">
      <c r="A83" s="243" t="s">
        <v>314</v>
      </c>
      <c r="B83" s="241">
        <f>IF(((SUM(B62:B62)+SUM(B64:B68))+SUM(B85:B85))&lt;0,((SUM(B62:B62)+SUM(B64:B68))+SUM(B85:B85))*0.18-SUM(A83:A83),IF(SUM(A83:B83)&lt;0,0-SUM(A83:B83),0))</f>
        <v>-1390835.1599999997</v>
      </c>
      <c r="C83" s="241">
        <f>IF(((SUM(B62:C62)+SUM(B64:C68))+SUM(B85:C85))&lt;0,((SUM(B62:C62)+SUM(B64:C68))+SUM(B85:C85))*0.18-SUM(A83:B83),IF(SUM(B83:B83)&lt;0,0-SUM(B83:B83),0))</f>
        <v>172541.07225176808</v>
      </c>
      <c r="D83" s="241">
        <f>IF(((SUM(B62:D62)+SUM(B64:D68))+SUM(B85:D85))&lt;0,((SUM(B62:D62)+SUM(B64:D68))+SUM(B85:D85))*0.18-SUM(A83:C83),IF(SUM(B83:C83)&lt;0,0-SUM(B83:C83),0))</f>
        <v>179787.7972863426</v>
      </c>
      <c r="E83" s="241">
        <f>IF(((SUM(B62:E62)+SUM(B64:E68))+SUM(B85:E85))&lt;0,((SUM(B62:E62)+SUM(B64:E68))+SUM(B85:E85))*0.18-SUM(A83:D83),IF(SUM(B83:D83)&lt;0,0-SUM(B83:D83),0))</f>
        <v>187338.88477236917</v>
      </c>
      <c r="F83" s="241">
        <f>IF(((SUM(B62:F62)+SUM(B64:F68))+SUM(B85:F85))&lt;0,((SUM(B62:F62)+SUM(B64:F68))+SUM(B85:F85))*0.18-SUM(A83:E83),IF(SUM(B83:E83)&lt;0,0-SUM(B83:E83),0))</f>
        <v>195207.11793280835</v>
      </c>
      <c r="G83" s="241">
        <f>IF(((SUM(B62:G62)+SUM(B64:G68))+SUM(B85:G85))&lt;0,((SUM(B62:G62)+SUM(B64:G68))+SUM(B85:G85))*0.18-SUM(A83:F83),IF(SUM(B83:F83)&lt;0,0-SUM(B83:F83),0))</f>
        <v>203405.81688598631</v>
      </c>
      <c r="H83" s="241">
        <f>IF(((SUM(B62:H62)+SUM(B64:H68))+SUM(B85:H85))&lt;0,((SUM(B62:H62)+SUM(B64:H68))+SUM(B85:H85))*0.18-SUM(A83:G83),IF(SUM(B83:G83)&lt;0,0-SUM(B83:G83),0))</f>
        <v>211948.86119519777</v>
      </c>
      <c r="I83" s="241">
        <f>IF(((SUM(B62:I62)+SUM(B64:I68))+SUM(B85:I85))&lt;0,((SUM(B62:I62)+SUM(B64:I68))+SUM(B85:I85))*0.18-SUM(A83:H83),IF(SUM(B83:H83)&lt;0,0-SUM(B83:H83),0))</f>
        <v>220850.71336539616</v>
      </c>
      <c r="J83" s="241">
        <f>IF(((SUM(B62:J62)+SUM(B64:J68))+SUM(B85:J85))&lt;0,((SUM(B62:J62)+SUM(B64:J68))+SUM(B85:J85))*0.18-SUM(A83:I83),IF(SUM(B83:I83)&lt;0,0-SUM(B83:I83),0))</f>
        <v>19754.89631013124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-99676.51979999998</v>
      </c>
      <c r="D84" s="241">
        <f>-(D62-C62)*B42</f>
        <v>-4186.4138315999999</v>
      </c>
      <c r="E84" s="241">
        <f>-(E62-D62)*B42</f>
        <v>-4362.2432125271998</v>
      </c>
      <c r="F84" s="241">
        <f>-(F62-E62)*B42</f>
        <v>-4545.4574274533434</v>
      </c>
      <c r="G84" s="241">
        <f>-(G62-F62)*B42</f>
        <v>-4736.3666394063976</v>
      </c>
      <c r="H84" s="241">
        <f>-(H62-G62)*B42</f>
        <v>-4935.2940382614506</v>
      </c>
      <c r="I84" s="241">
        <f>-(I62-H62)*B42</f>
        <v>-5142.5763878684265</v>
      </c>
      <c r="J84" s="241">
        <f>-(J62-I62)*B42</f>
        <v>-5358.564596158918</v>
      </c>
      <c r="K84" s="241">
        <f>-(K62-J62)*B42</f>
        <v>-5583.6243091975812</v>
      </c>
      <c r="L84" s="241">
        <f>-(L62-K62)*B42</f>
        <v>-5818.136530183885</v>
      </c>
      <c r="M84" s="241">
        <f>-(M62-L62)*B42</f>
        <v>-6062.4982644516049</v>
      </c>
      <c r="N84" s="241">
        <f>-(N62-M62)*B42</f>
        <v>-6317.1231915585704</v>
      </c>
      <c r="O84" s="241">
        <f>-(O62-N62)*B42</f>
        <v>-6582.4423656040344</v>
      </c>
      <c r="P84" s="241">
        <f>-(P62-O62)*B42</f>
        <v>-6858.9049449593995</v>
      </c>
      <c r="Q84" s="241">
        <f>-(Q62-P62)*B42</f>
        <v>-7146.9789526476998</v>
      </c>
      <c r="R84" s="241">
        <f>-(R62-Q62)*B42</f>
        <v>-7447.1520686588956</v>
      </c>
      <c r="S84" s="241">
        <f>-(S62-R62)*B42</f>
        <v>-7759.9324555425674</v>
      </c>
      <c r="T84" s="241">
        <f>-(T62-S62)*B42</f>
        <v>-8085.8496186753737</v>
      </c>
      <c r="U84" s="241">
        <f>-(U62-T62)*B42</f>
        <v>-8425.4553026597259</v>
      </c>
      <c r="V84" s="241">
        <f>-(V62-U62)*B42</f>
        <v>-8779.3244253714347</v>
      </c>
      <c r="W84" s="241">
        <f>-(W62-V62)*B42</f>
        <v>-9148.056051237043</v>
      </c>
      <c r="X84" s="241">
        <f>-(X62-W62)*B42</f>
        <v>-9532.2744053890001</v>
      </c>
      <c r="Y84" s="241">
        <f>-(Y62-X62)*B42</f>
        <v>-9932.6299304153308</v>
      </c>
    </row>
    <row r="85" spans="1:25">
      <c r="A85" s="243" t="s">
        <v>312</v>
      </c>
      <c r="B85" s="241">
        <f>-(B28+B29)*B31</f>
        <v>-7726861.9999999991</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-319999.39011644182</v>
      </c>
      <c r="C86" s="241">
        <f>C57-C58</f>
        <v>-792783.61355134915</v>
      </c>
      <c r="D86" s="241">
        <f t="shared" ref="D86:Y86" si="15">D57-D58</f>
        <v>-215771.29229826794</v>
      </c>
      <c r="E86" s="241">
        <f t="shared" si="15"/>
        <v>0</v>
      </c>
      <c r="F86" s="241">
        <f t="shared" si="15"/>
        <v>-12217.138670460616</v>
      </c>
      <c r="G86" s="241">
        <f t="shared" si="15"/>
        <v>-12217.138670460616</v>
      </c>
      <c r="H86" s="241">
        <f t="shared" si="15"/>
        <v>-12217.138670460616</v>
      </c>
      <c r="I86" s="241">
        <f t="shared" si="15"/>
        <v>-12217.138670460616</v>
      </c>
      <c r="J86" s="241">
        <f t="shared" si="15"/>
        <v>-12217.138670460616</v>
      </c>
      <c r="K86" s="241">
        <f t="shared" si="15"/>
        <v>-12217.138670460616</v>
      </c>
      <c r="L86" s="241">
        <f t="shared" si="15"/>
        <v>-12217.138670460616</v>
      </c>
      <c r="M86" s="241">
        <f t="shared" si="15"/>
        <v>-12217.138670460616</v>
      </c>
      <c r="N86" s="241">
        <f t="shared" si="15"/>
        <v>-12217.138670460616</v>
      </c>
      <c r="O86" s="241">
        <f t="shared" si="15"/>
        <v>-12217.138670460616</v>
      </c>
      <c r="P86" s="241">
        <f t="shared" si="15"/>
        <v>-12217.138670460616</v>
      </c>
      <c r="Q86" s="241">
        <f t="shared" si="15"/>
        <v>-12217.138670460616</v>
      </c>
      <c r="R86" s="241">
        <f t="shared" si="15"/>
        <v>-12217.138670460616</v>
      </c>
      <c r="S86" s="241">
        <f t="shared" si="15"/>
        <v>-12217.138670460616</v>
      </c>
      <c r="T86" s="241">
        <f t="shared" si="15"/>
        <v>-12217.138670460616</v>
      </c>
      <c r="U86" s="241">
        <f t="shared" si="15"/>
        <v>-12217.138670460616</v>
      </c>
      <c r="V86" s="241">
        <f t="shared" si="15"/>
        <v>0</v>
      </c>
      <c r="W86" s="241">
        <f t="shared" si="15"/>
        <v>0</v>
      </c>
      <c r="X86" s="241">
        <f t="shared" si="15"/>
        <v>0</v>
      </c>
      <c r="Y86" s="241">
        <f t="shared" si="15"/>
        <v>0</v>
      </c>
    </row>
    <row r="87" spans="1:25">
      <c r="A87" s="242" t="s">
        <v>310</v>
      </c>
      <c r="B87" s="245">
        <f t="shared" ref="B87:Y87" si="16">SUM(B79:B86)</f>
        <v>-9613688.6703904346</v>
      </c>
      <c r="C87" s="245">
        <f>SUM(C79:C86)</f>
        <v>-126058.71506778977</v>
      </c>
      <c r="D87" s="245">
        <f t="shared" si="16"/>
        <v>641818.92905548797</v>
      </c>
      <c r="E87" s="245">
        <f t="shared" si="16"/>
        <v>911257.18677483837</v>
      </c>
      <c r="F87" s="245">
        <f t="shared" si="16"/>
        <v>944248.60301520838</v>
      </c>
      <c r="G87" s="245">
        <f t="shared" si="16"/>
        <v>991859.52251188934</v>
      </c>
      <c r="H87" s="245">
        <f t="shared" si="16"/>
        <v>1041337.1929822949</v>
      </c>
      <c r="I87" s="245">
        <f t="shared" si="16"/>
        <v>1092760.0179673219</v>
      </c>
      <c r="J87" s="245">
        <f t="shared" si="16"/>
        <v>935838.1469399723</v>
      </c>
      <c r="K87" s="245">
        <f t="shared" si="16"/>
        <v>961979.59474579303</v>
      </c>
      <c r="L87" s="245">
        <f t="shared" si="16"/>
        <v>1009670.6776694786</v>
      </c>
      <c r="M87" s="245">
        <f t="shared" si="16"/>
        <v>1059231.8784308236</v>
      </c>
      <c r="N87" s="245">
        <f t="shared" si="16"/>
        <v>1110741.7419790088</v>
      </c>
      <c r="O87" s="245">
        <f t="shared" si="16"/>
        <v>1164282.1121510817</v>
      </c>
      <c r="P87" s="245">
        <f t="shared" si="16"/>
        <v>1219938.270225246</v>
      </c>
      <c r="Q87" s="245">
        <f t="shared" si="16"/>
        <v>1277799.0792933893</v>
      </c>
      <c r="R87" s="245">
        <f t="shared" si="16"/>
        <v>1337957.134697258</v>
      </c>
      <c r="S87" s="245">
        <f t="shared" si="16"/>
        <v>1400508.9207829542</v>
      </c>
      <c r="T87" s="245">
        <f t="shared" si="16"/>
        <v>1465554.9742391133</v>
      </c>
      <c r="U87" s="245">
        <f t="shared" si="16"/>
        <v>1533200.0542952952</v>
      </c>
      <c r="V87" s="245">
        <f t="shared" si="16"/>
        <v>1613937.8879385921</v>
      </c>
      <c r="W87" s="245">
        <f t="shared" si="16"/>
        <v>1685891.3693622989</v>
      </c>
      <c r="X87" s="245">
        <f t="shared" si="16"/>
        <v>1760785.3013430815</v>
      </c>
      <c r="Y87" s="245">
        <f t="shared" si="16"/>
        <v>1838743.1828043365</v>
      </c>
    </row>
    <row r="88" spans="1:25">
      <c r="A88" s="242" t="s">
        <v>570</v>
      </c>
      <c r="B88" s="245">
        <f>SUM(B87:B87)</f>
        <v>-9613688.6703904346</v>
      </c>
      <c r="C88" s="245">
        <f>SUM(B87:C87)</f>
        <v>-9739747.3854582235</v>
      </c>
      <c r="D88" s="245">
        <f>SUM(B87:D87)</f>
        <v>-9097928.4564027358</v>
      </c>
      <c r="E88" s="245">
        <f>SUM(B87:E87)</f>
        <v>-8186671.2696278971</v>
      </c>
      <c r="F88" s="245">
        <f>SUM(B87:F87)</f>
        <v>-7242422.6666126885</v>
      </c>
      <c r="G88" s="245">
        <f>SUM(B87:G87)</f>
        <v>-6250563.1441007992</v>
      </c>
      <c r="H88" s="245">
        <f>SUM(B87:H87)</f>
        <v>-5209225.9511185046</v>
      </c>
      <c r="I88" s="245">
        <f>SUM(B87:I87)</f>
        <v>-4116465.9331511827</v>
      </c>
      <c r="J88" s="245">
        <f>SUM(B87:J87)</f>
        <v>-3180627.7862112103</v>
      </c>
      <c r="K88" s="245">
        <f>SUM(B87:K87)</f>
        <v>-2218648.1914654174</v>
      </c>
      <c r="L88" s="245">
        <f>SUM(B87:L87)</f>
        <v>-1208977.5137959388</v>
      </c>
      <c r="M88" s="245">
        <f>SUM(B87:M87)</f>
        <v>-149745.63536511525</v>
      </c>
      <c r="N88" s="245">
        <f>SUM(B87:N87)</f>
        <v>960996.10661389353</v>
      </c>
      <c r="O88" s="245">
        <f>SUM(B87:O87)</f>
        <v>2125278.2187649752</v>
      </c>
      <c r="P88" s="245">
        <f>SUM(B87:P87)</f>
        <v>3345216.4889902212</v>
      </c>
      <c r="Q88" s="245">
        <f>SUM(B87:Q87)</f>
        <v>4623015.56828361</v>
      </c>
      <c r="R88" s="245">
        <f>SUM(B87:R87)</f>
        <v>5960972.7029808685</v>
      </c>
      <c r="S88" s="245">
        <f>SUM(B87:S87)</f>
        <v>7361481.623763823</v>
      </c>
      <c r="T88" s="245">
        <f>SUM(B87:T87)</f>
        <v>8827036.5980029367</v>
      </c>
      <c r="U88" s="245">
        <f>SUM(B87:U87)</f>
        <v>10360236.652298233</v>
      </c>
      <c r="V88" s="245">
        <f>SUM(B87:V87)</f>
        <v>11974174.540236825</v>
      </c>
      <c r="W88" s="245">
        <f>SUM(B87:W87)</f>
        <v>13660065.909599124</v>
      </c>
      <c r="X88" s="245">
        <f>SUM(B87:X87)</f>
        <v>15420851.210942205</v>
      </c>
      <c r="Y88" s="245">
        <f>SUM(B87:Y87)</f>
        <v>17259594.39374654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-9613688.6703904346</v>
      </c>
      <c r="C90" s="245">
        <f t="shared" si="17"/>
        <v>-116290.3275533116</v>
      </c>
      <c r="D90" s="245">
        <f t="shared" si="17"/>
        <v>546202.84399678651</v>
      </c>
      <c r="E90" s="245">
        <f t="shared" si="17"/>
        <v>715406.89229398477</v>
      </c>
      <c r="F90" s="245">
        <f t="shared" si="17"/>
        <v>683863.181150547</v>
      </c>
      <c r="G90" s="245">
        <f t="shared" si="17"/>
        <v>662679.83613813552</v>
      </c>
      <c r="H90" s="245">
        <f t="shared" si="17"/>
        <v>641823.6070917066</v>
      </c>
      <c r="I90" s="245">
        <f t="shared" si="17"/>
        <v>621326.420210885</v>
      </c>
      <c r="J90" s="245">
        <f t="shared" si="17"/>
        <v>490869.99533472006</v>
      </c>
      <c r="K90" s="245">
        <f t="shared" si="17"/>
        <v>465481.38748661353</v>
      </c>
      <c r="L90" s="245">
        <f t="shared" si="17"/>
        <v>450699.33976153156</v>
      </c>
      <c r="M90" s="245">
        <f t="shared" si="17"/>
        <v>436183.20421386691</v>
      </c>
      <c r="N90" s="245">
        <f t="shared" si="17"/>
        <v>421950.69509560236</v>
      </c>
      <c r="O90" s="245">
        <f t="shared" si="17"/>
        <v>408016.34059901087</v>
      </c>
      <c r="P90" s="245">
        <f t="shared" si="17"/>
        <v>394391.82547356538</v>
      </c>
      <c r="Q90" s="245">
        <f t="shared" si="17"/>
        <v>381086.30141077284</v>
      </c>
      <c r="R90" s="245">
        <f t="shared" si="17"/>
        <v>368106.66806771531</v>
      </c>
      <c r="S90" s="245">
        <f t="shared" si="17"/>
        <v>355457.82735131361</v>
      </c>
      <c r="T90" s="245">
        <f t="shared" si="17"/>
        <v>343142.91335777764</v>
      </c>
      <c r="U90" s="245">
        <f t="shared" si="17"/>
        <v>331163.50015358551</v>
      </c>
      <c r="V90" s="245">
        <f t="shared" si="17"/>
        <v>321588.99089618149</v>
      </c>
      <c r="W90" s="245">
        <f t="shared" si="17"/>
        <v>309895.06560774799</v>
      </c>
      <c r="X90" s="245">
        <f t="shared" si="17"/>
        <v>298581.01889188652</v>
      </c>
      <c r="Y90" s="245">
        <f t="shared" si="17"/>
        <v>287638.87727328588</v>
      </c>
    </row>
    <row r="91" spans="1:25">
      <c r="A91" s="244" t="s">
        <v>572</v>
      </c>
      <c r="B91" s="245">
        <f>SUM(B90:B90)</f>
        <v>-9613688.6703904346</v>
      </c>
      <c r="C91" s="245">
        <f>SUM(B90:C90)</f>
        <v>-9729978.9979437459</v>
      </c>
      <c r="D91" s="245">
        <f>SUM(B90:D90)</f>
        <v>-9183776.1539469585</v>
      </c>
      <c r="E91" s="245">
        <f>SUM(B90:E90)</f>
        <v>-8468369.2616529744</v>
      </c>
      <c r="F91" s="245">
        <f>SUM(B90:F90)</f>
        <v>-7784506.0805024272</v>
      </c>
      <c r="G91" s="245">
        <f>SUM(B90:G90)</f>
        <v>-7121826.2443642914</v>
      </c>
      <c r="H91" s="245">
        <f>SUM(B90:H90)</f>
        <v>-6480002.6372725852</v>
      </c>
      <c r="I91" s="245">
        <f>SUM(B90:I90)</f>
        <v>-5858676.2170617003</v>
      </c>
      <c r="J91" s="245">
        <f>SUM(B90:J90)</f>
        <v>-5367806.2217269801</v>
      </c>
      <c r="K91" s="245">
        <f>SUM(B90:K90)</f>
        <v>-4902324.8342403667</v>
      </c>
      <c r="L91" s="245">
        <f>SUM(B90:L90)</f>
        <v>-4451625.4944788348</v>
      </c>
      <c r="M91" s="245">
        <f>SUM(B90:M90)</f>
        <v>-4015442.2902649678</v>
      </c>
      <c r="N91" s="245">
        <f>SUM(B90:N90)</f>
        <v>-3593491.5951693654</v>
      </c>
      <c r="O91" s="245">
        <f>SUM(B90:O90)</f>
        <v>-3185475.2545703547</v>
      </c>
      <c r="P91" s="245">
        <f>SUM(B90:P90)</f>
        <v>-2791083.4290967891</v>
      </c>
      <c r="Q91" s="245">
        <f>SUM(B90:Q90)</f>
        <v>-2409997.1276860163</v>
      </c>
      <c r="R91" s="245">
        <f>SUM(B90:R90)</f>
        <v>-2041890.4596183009</v>
      </c>
      <c r="S91" s="245">
        <f>SUM(B90:S90)</f>
        <v>-1686432.6322669873</v>
      </c>
      <c r="T91" s="245">
        <f>SUM(B90:T90)</f>
        <v>-1343289.7189092096</v>
      </c>
      <c r="U91" s="245">
        <f>SUM(B90:U90)</f>
        <v>-1012126.218755624</v>
      </c>
      <c r="V91" s="245">
        <f>SUM(B90:V90)</f>
        <v>-690537.22785944259</v>
      </c>
      <c r="W91" s="245">
        <f>SUM(B90:W90)</f>
        <v>-380642.16225169459</v>
      </c>
      <c r="X91" s="245">
        <f>SUM(B90:X90)</f>
        <v>-82061.143359808077</v>
      </c>
      <c r="Y91" s="245">
        <f>SUM(B90:Y90)</f>
        <v>205577.7339134778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2"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1.1.4.74</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ТП-2х1000кВА мкр.22</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0"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1.1.4.74</v>
      </c>
      <c r="C11" s="6"/>
      <c r="D11" s="6"/>
      <c r="E11" s="6"/>
      <c r="F11" s="6"/>
      <c r="G11" s="6"/>
      <c r="H11" s="207" t="str">
        <f>'1. паспорт местоположение'!C12</f>
        <v>1.1.4.74</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ТП-2х1000кВА мкр.22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9.2722343999999985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9.2722343999999985</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9.2722343999999985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7.7268619999999988</v>
      </c>
      <c r="E30" s="208"/>
      <c r="F30" s="208"/>
      <c r="G30" s="208"/>
      <c r="H30" s="209"/>
      <c r="I30" s="209">
        <f>I27/1.18</f>
        <v>0</v>
      </c>
      <c r="J30" s="209"/>
      <c r="K30" s="209">
        <f>K27/1.18</f>
        <v>0</v>
      </c>
      <c r="L30" s="209"/>
      <c r="M30" s="209">
        <f>M27/1.12</f>
        <v>0</v>
      </c>
      <c r="N30" s="209"/>
      <c r="O30" s="209">
        <f>O27/1.2</f>
        <v>0</v>
      </c>
      <c r="P30" s="209"/>
      <c r="Q30" s="209">
        <f>Q27/1.2</f>
        <v>0</v>
      </c>
      <c r="R30" s="209"/>
      <c r="S30" s="209">
        <f>S27/1.2</f>
        <v>7.7268619999999988</v>
      </c>
      <c r="T30" s="209"/>
      <c r="U30" s="209">
        <f>U27/1.2</f>
        <v>0</v>
      </c>
      <c r="V30" s="209"/>
      <c r="W30" s="209">
        <f>W27/1.2</f>
        <v>0</v>
      </c>
      <c r="X30" s="209"/>
      <c r="Y30" s="209">
        <f>Y27/1.2</f>
        <v>0</v>
      </c>
      <c r="Z30" s="209"/>
      <c r="AA30" s="209">
        <f>AA27/1.2</f>
        <v>0</v>
      </c>
      <c r="AB30" s="208"/>
      <c r="AC30" s="208">
        <f t="shared" si="2"/>
        <v>0</v>
      </c>
      <c r="AD30" s="208">
        <f t="shared" si="3"/>
        <v>7.7268619999999988</v>
      </c>
    </row>
    <row r="31" spans="1:33">
      <c r="A31" s="70" t="s">
        <v>176</v>
      </c>
      <c r="B31" s="41" t="s">
        <v>175</v>
      </c>
      <c r="C31" s="208">
        <f t="shared" si="0"/>
        <v>0</v>
      </c>
      <c r="D31" s="208">
        <f t="shared" si="1"/>
        <v>0.38634309999999994</v>
      </c>
      <c r="E31" s="208"/>
      <c r="F31" s="208"/>
      <c r="G31" s="208"/>
      <c r="H31" s="209"/>
      <c r="I31" s="209">
        <f>I30*0.05</f>
        <v>0</v>
      </c>
      <c r="J31" s="209"/>
      <c r="K31" s="209">
        <f>K30*0.05</f>
        <v>0</v>
      </c>
      <c r="L31" s="209"/>
      <c r="M31" s="209">
        <f>M30*0.05</f>
        <v>0</v>
      </c>
      <c r="N31" s="209"/>
      <c r="O31" s="209">
        <f>O30*0.05</f>
        <v>0</v>
      </c>
      <c r="P31" s="208"/>
      <c r="Q31" s="209">
        <f>Q30*0.05</f>
        <v>0</v>
      </c>
      <c r="R31" s="208"/>
      <c r="S31" s="209">
        <f>S30*0.05</f>
        <v>0.38634309999999994</v>
      </c>
      <c r="T31" s="208"/>
      <c r="U31" s="209">
        <f>U30*0.05</f>
        <v>0</v>
      </c>
      <c r="V31" s="209"/>
      <c r="W31" s="209">
        <f>W30*0.05</f>
        <v>0</v>
      </c>
      <c r="X31" s="208"/>
      <c r="Y31" s="209">
        <f>Y30*0.05</f>
        <v>0</v>
      </c>
      <c r="Z31" s="208"/>
      <c r="AA31" s="209">
        <f>AA30*0.05</f>
        <v>0</v>
      </c>
      <c r="AB31" s="208"/>
      <c r="AC31" s="208">
        <f t="shared" si="2"/>
        <v>0</v>
      </c>
      <c r="AD31" s="208">
        <f t="shared" si="3"/>
        <v>0.38634309999999994</v>
      </c>
    </row>
    <row r="32" spans="1:33" ht="31.5">
      <c r="A32" s="70" t="s">
        <v>174</v>
      </c>
      <c r="B32" s="41" t="s">
        <v>173</v>
      </c>
      <c r="C32" s="208">
        <f t="shared" si="0"/>
        <v>0</v>
      </c>
      <c r="D32" s="208">
        <f t="shared" si="1"/>
        <v>3.0907447999999995</v>
      </c>
      <c r="E32" s="208"/>
      <c r="F32" s="208"/>
      <c r="G32" s="208"/>
      <c r="H32" s="209"/>
      <c r="I32" s="209">
        <f>I30*0.4</f>
        <v>0</v>
      </c>
      <c r="J32" s="209"/>
      <c r="K32" s="209">
        <f>K30*0.4</f>
        <v>0</v>
      </c>
      <c r="L32" s="209"/>
      <c r="M32" s="209">
        <f>M30*0.4</f>
        <v>0</v>
      </c>
      <c r="N32" s="209"/>
      <c r="O32" s="209">
        <f>O30*0.4</f>
        <v>0</v>
      </c>
      <c r="P32" s="208"/>
      <c r="Q32" s="209">
        <f>Q30*0.4</f>
        <v>0</v>
      </c>
      <c r="R32" s="208"/>
      <c r="S32" s="209">
        <f>S30*0.4</f>
        <v>3.0907447999999995</v>
      </c>
      <c r="T32" s="208"/>
      <c r="U32" s="209">
        <f>U30*0.4</f>
        <v>0</v>
      </c>
      <c r="V32" s="209"/>
      <c r="W32" s="209">
        <f>W30*0.4</f>
        <v>0</v>
      </c>
      <c r="X32" s="208"/>
      <c r="Y32" s="209">
        <f>Y30*0.4</f>
        <v>0</v>
      </c>
      <c r="Z32" s="208"/>
      <c r="AA32" s="209">
        <f>AA30*0.4</f>
        <v>0</v>
      </c>
      <c r="AB32" s="208"/>
      <c r="AC32" s="208">
        <f t="shared" si="2"/>
        <v>0</v>
      </c>
      <c r="AD32" s="208">
        <f t="shared" si="3"/>
        <v>3.0907447999999995</v>
      </c>
    </row>
    <row r="33" spans="1:30">
      <c r="A33" s="70" t="s">
        <v>172</v>
      </c>
      <c r="B33" s="41" t="s">
        <v>171</v>
      </c>
      <c r="C33" s="208">
        <f t="shared" si="0"/>
        <v>0</v>
      </c>
      <c r="D33" s="208">
        <f t="shared" si="1"/>
        <v>3.8634309999999994</v>
      </c>
      <c r="E33" s="208"/>
      <c r="F33" s="208"/>
      <c r="G33" s="208"/>
      <c r="H33" s="209"/>
      <c r="I33" s="209">
        <f>I30*0.5</f>
        <v>0</v>
      </c>
      <c r="J33" s="209"/>
      <c r="K33" s="209">
        <f>K30*0.5</f>
        <v>0</v>
      </c>
      <c r="L33" s="209"/>
      <c r="M33" s="209">
        <f>M30*0.5</f>
        <v>0</v>
      </c>
      <c r="N33" s="209"/>
      <c r="O33" s="209">
        <f>O30*0.5</f>
        <v>0</v>
      </c>
      <c r="P33" s="208"/>
      <c r="Q33" s="209">
        <f>Q30*0.5</f>
        <v>0</v>
      </c>
      <c r="R33" s="208"/>
      <c r="S33" s="209">
        <f>S30*0.5</f>
        <v>3.8634309999999994</v>
      </c>
      <c r="T33" s="208"/>
      <c r="U33" s="209">
        <f>U30*0.5</f>
        <v>0</v>
      </c>
      <c r="V33" s="209"/>
      <c r="W33" s="209">
        <f>W30*0.5</f>
        <v>0</v>
      </c>
      <c r="X33" s="208"/>
      <c r="Y33" s="209">
        <f>Y30*0.5</f>
        <v>0</v>
      </c>
      <c r="Z33" s="208"/>
      <c r="AA33" s="209">
        <f>AA30*0.5</f>
        <v>0</v>
      </c>
      <c r="AB33" s="208"/>
      <c r="AC33" s="208">
        <f t="shared" si="2"/>
        <v>0</v>
      </c>
      <c r="AD33" s="208">
        <f t="shared" si="3"/>
        <v>3.8634309999999994</v>
      </c>
    </row>
    <row r="34" spans="1:30">
      <c r="A34" s="70" t="s">
        <v>170</v>
      </c>
      <c r="B34" s="41" t="s">
        <v>169</v>
      </c>
      <c r="C34" s="208">
        <f t="shared" si="0"/>
        <v>0</v>
      </c>
      <c r="D34" s="208">
        <f t="shared" si="1"/>
        <v>0.38634310000000038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0.38634310000000038</v>
      </c>
      <c r="T34" s="208"/>
      <c r="U34" s="209">
        <f>U30-U31-U32-U33</f>
        <v>0</v>
      </c>
      <c r="V34" s="209"/>
      <c r="W34" s="209">
        <f>W30-W31-W32-W33</f>
        <v>0</v>
      </c>
      <c r="X34" s="208"/>
      <c r="Y34" s="209">
        <f>Y30-Y31-Y32-Y33</f>
        <v>0</v>
      </c>
      <c r="Z34" s="208"/>
      <c r="AA34" s="209">
        <f>AA30-AA31-AA32-AA33</f>
        <v>0</v>
      </c>
      <c r="AB34" s="208"/>
      <c r="AC34" s="208">
        <f t="shared" si="2"/>
        <v>0</v>
      </c>
      <c r="AD34" s="208">
        <f t="shared" si="3"/>
        <v>0.38634310000000038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2</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2</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2</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7.7268619999999988</v>
      </c>
      <c r="E52" s="208"/>
      <c r="F52" s="208"/>
      <c r="G52" s="208"/>
      <c r="H52" s="209"/>
      <c r="I52" s="209">
        <f>I30</f>
        <v>0</v>
      </c>
      <c r="J52" s="209"/>
      <c r="K52" s="209">
        <f>K30</f>
        <v>0</v>
      </c>
      <c r="L52" s="209"/>
      <c r="M52" s="209">
        <f>M30</f>
        <v>0</v>
      </c>
      <c r="N52" s="209"/>
      <c r="O52" s="209">
        <f>O30</f>
        <v>0</v>
      </c>
      <c r="P52" s="209"/>
      <c r="Q52" s="209">
        <f>Q30</f>
        <v>0</v>
      </c>
      <c r="R52" s="209"/>
      <c r="S52" s="209">
        <f>S30</f>
        <v>7.7268619999999988</v>
      </c>
      <c r="T52" s="209"/>
      <c r="U52" s="209">
        <f>U30</f>
        <v>0</v>
      </c>
      <c r="V52" s="209"/>
      <c r="W52" s="209">
        <f>W30</f>
        <v>0</v>
      </c>
      <c r="X52" s="209"/>
      <c r="Y52" s="209">
        <f>Y30</f>
        <v>0</v>
      </c>
      <c r="Z52" s="209"/>
      <c r="AA52" s="209">
        <f>AA30</f>
        <v>0</v>
      </c>
      <c r="AB52" s="209"/>
      <c r="AC52" s="208">
        <f t="shared" si="2"/>
        <v>0</v>
      </c>
      <c r="AD52" s="208">
        <f t="shared" si="3"/>
        <v>7.7268619999999988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2</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2</v>
      </c>
      <c r="T54" s="209"/>
      <c r="U54" s="209">
        <f t="shared" si="4"/>
        <v>0</v>
      </c>
      <c r="V54" s="209"/>
      <c r="W54" s="209">
        <f t="shared" si="4"/>
        <v>0</v>
      </c>
      <c r="X54" s="209"/>
      <c r="Y54" s="209">
        <f t="shared" si="4"/>
        <v>0</v>
      </c>
      <c r="Z54" s="209"/>
      <c r="AA54" s="209">
        <f t="shared" si="4"/>
        <v>0</v>
      </c>
      <c r="AB54" s="209"/>
      <c r="AC54" s="208">
        <f t="shared" si="2"/>
        <v>0</v>
      </c>
      <c r="AD54" s="208">
        <f t="shared" si="3"/>
        <v>2</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B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1.1.4.74</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ТП-2х1000кВА мкр.22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2</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1.1.4.74</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ТП-2х1000кВА мкр.22</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9.2722343999999985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2021-04-04T11:52:18Z</dcterms:modified>
</cp:coreProperties>
</file>